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mc:AlternateContent xmlns:mc="http://schemas.openxmlformats.org/markup-compatibility/2006">
    <mc:Choice Requires="x15">
      <x15ac:absPath xmlns:x15ac="http://schemas.microsoft.com/office/spreadsheetml/2010/11/ac" url="D:\Рабочий стол\6 СОЗЫВ ЗАСЕДАНИЯ\6Совет 79\решения от 24.07.2025\решение от 24.07.2025 № 79-916 (изм.бюджета 2025)\"/>
    </mc:Choice>
  </mc:AlternateContent>
  <xr:revisionPtr revIDLastSave="0" documentId="13_ncr:1_{3CD582B0-9141-4968-907C-9606367B22D5}" xr6:coauthVersionLast="37" xr6:coauthVersionMax="37" xr10:uidLastSave="{00000000-0000-0000-0000-000000000000}"/>
  <bookViews>
    <workbookView xWindow="360" yWindow="15" windowWidth="19440" windowHeight="9720" xr2:uid="{00000000-000D-0000-FFFF-FFFF00000000}"/>
  </bookViews>
  <sheets>
    <sheet name="прил.11" sheetId="1" r:id="rId1"/>
  </sheets>
  <definedNames>
    <definedName name="Print_Titles" localSheetId="0">прил.11!$9:$10</definedName>
    <definedName name="_xlnm.Print_Area" localSheetId="0">прил.11!$A$1:$H$377</definedName>
  </definedNames>
  <calcPr calcId="179021"/>
</workbook>
</file>

<file path=xl/calcChain.xml><?xml version="1.0" encoding="utf-8"?>
<calcChain xmlns="http://schemas.openxmlformats.org/spreadsheetml/2006/main">
  <c r="H100" i="1" l="1"/>
  <c r="H98" i="1"/>
  <c r="H79" i="1"/>
  <c r="H65" i="1"/>
  <c r="H59" i="1"/>
  <c r="H51" i="1"/>
  <c r="H359" i="1" l="1"/>
  <c r="H353" i="1"/>
  <c r="H309" i="1" l="1"/>
  <c r="H221" i="1" l="1"/>
  <c r="H224" i="1"/>
  <c r="H235" i="1"/>
  <c r="H243" i="1"/>
  <c r="H256" i="1"/>
  <c r="H167" i="1" l="1"/>
  <c r="H115" i="1" l="1"/>
  <c r="H375" i="1" l="1"/>
  <c r="H374" i="1" s="1"/>
  <c r="H372" i="1"/>
  <c r="H370" i="1"/>
  <c r="H358" i="1"/>
  <c r="H347" i="1"/>
  <c r="H346" i="1" s="1"/>
  <c r="H340" i="1"/>
  <c r="H339" i="1" s="1"/>
  <c r="H337" i="1"/>
  <c r="H335" i="1"/>
  <c r="H333" i="1"/>
  <c r="H329" i="1"/>
  <c r="H324" i="1"/>
  <c r="H323" i="1" s="1"/>
  <c r="H322" i="1" s="1"/>
  <c r="H316" i="1"/>
  <c r="H314" i="1"/>
  <c r="H307" i="1"/>
  <c r="H305" i="1"/>
  <c r="H303" i="1"/>
  <c r="H301" i="1"/>
  <c r="H299" i="1"/>
  <c r="H294" i="1"/>
  <c r="H293" i="1" s="1"/>
  <c r="H290" i="1"/>
  <c r="H287" i="1"/>
  <c r="H277" i="1"/>
  <c r="H270" i="1"/>
  <c r="H268" i="1"/>
  <c r="H251" i="1"/>
  <c r="H242" i="1"/>
  <c r="H241" i="1" s="1"/>
  <c r="H239" i="1"/>
  <c r="H234" i="1"/>
  <c r="H233" i="1" s="1"/>
  <c r="H231" i="1"/>
  <c r="H230" i="1" s="1"/>
  <c r="H229" i="1" s="1"/>
  <c r="H227" i="1"/>
  <c r="H217" i="1"/>
  <c r="H215" i="1"/>
  <c r="H211" i="1"/>
  <c r="H209" i="1"/>
  <c r="H207" i="1"/>
  <c r="H205" i="1"/>
  <c r="H201" i="1"/>
  <c r="H199" i="1"/>
  <c r="H197" i="1"/>
  <c r="H195" i="1"/>
  <c r="H190" i="1"/>
  <c r="H188" i="1"/>
  <c r="H184" i="1"/>
  <c r="H182" i="1"/>
  <c r="H179" i="1"/>
  <c r="H177" i="1"/>
  <c r="H173" i="1"/>
  <c r="H162" i="1"/>
  <c r="H160" i="1"/>
  <c r="H156" i="1"/>
  <c r="H150" i="1"/>
  <c r="H144" i="1"/>
  <c r="H139" i="1"/>
  <c r="H135" i="1"/>
  <c r="H133" i="1"/>
  <c r="H129" i="1"/>
  <c r="H124" i="1"/>
  <c r="H122" i="1"/>
  <c r="H120" i="1"/>
  <c r="H114" i="1"/>
  <c r="H113" i="1" s="1"/>
  <c r="H110" i="1"/>
  <c r="H106" i="1"/>
  <c r="H96" i="1"/>
  <c r="H92" i="1"/>
  <c r="H89" i="1"/>
  <c r="H83" i="1" s="1"/>
  <c r="H77" i="1"/>
  <c r="H70" i="1" s="1"/>
  <c r="H57" i="1"/>
  <c r="H50" i="1"/>
  <c r="H40" i="1"/>
  <c r="H36" i="1"/>
  <c r="H34" i="1"/>
  <c r="H30" i="1"/>
  <c r="H28" i="1"/>
  <c r="H24" i="1"/>
  <c r="H23" i="1"/>
  <c r="H22" i="1" s="1"/>
  <c r="H20" i="1"/>
  <c r="H16" i="1"/>
  <c r="H14" i="1"/>
  <c r="H366" i="1" l="1"/>
  <c r="H365" i="1" s="1"/>
  <c r="H345" i="1" s="1"/>
  <c r="H204" i="1"/>
  <c r="H203" i="1" s="1"/>
  <c r="H286" i="1"/>
  <c r="H285" i="1" s="1"/>
  <c r="H49" i="1"/>
  <c r="H187" i="1"/>
  <c r="H186" i="1" s="1"/>
  <c r="H328" i="1"/>
  <c r="H327" i="1" s="1"/>
  <c r="H326" i="1" s="1"/>
  <c r="H159" i="1"/>
  <c r="H158" i="1" s="1"/>
  <c r="H292" i="1"/>
  <c r="H250" i="1"/>
  <c r="H249" i="1" s="1"/>
  <c r="H220" i="1"/>
  <c r="H219" i="1" s="1"/>
  <c r="H138" i="1"/>
  <c r="H137" i="1" s="1"/>
  <c r="H128" i="1"/>
  <c r="H127" i="1" s="1"/>
  <c r="H119" i="1"/>
  <c r="H118" i="1" s="1"/>
  <c r="H112" i="1" s="1"/>
  <c r="H172" i="1"/>
  <c r="H171" i="1" s="1"/>
  <c r="H313" i="1"/>
  <c r="H312" i="1" s="1"/>
  <c r="H311" i="1" s="1"/>
  <c r="H13" i="1"/>
  <c r="H12" i="1" s="1"/>
  <c r="H27" i="1"/>
  <c r="H26" i="1" s="1"/>
  <c r="H194" i="1"/>
  <c r="H193" i="1" s="1"/>
  <c r="H105" i="1"/>
  <c r="H104" i="1" s="1"/>
  <c r="H33" i="1"/>
  <c r="H32" i="1" s="1"/>
  <c r="H11" i="1" l="1"/>
  <c r="H48" i="1"/>
  <c r="H192" i="1"/>
  <c r="H126" i="1"/>
  <c r="H47" i="1"/>
  <c r="H344" i="1" l="1"/>
  <c r="H378" i="1" s="1"/>
</calcChain>
</file>

<file path=xl/sharedStrings.xml><?xml version="1.0" encoding="utf-8"?>
<sst xmlns="http://schemas.openxmlformats.org/spreadsheetml/2006/main" count="971" uniqueCount="367">
  <si>
    <t>к решению Совета депутатов Терского района</t>
  </si>
  <si>
    <t>"О бюджете муниципального образования Терский район на 2025 год и на плановый период 2026 и 2027 годов"</t>
  </si>
  <si>
    <t xml:space="preserve">Перечень и объём муниципальных программ, непрограммной деятельности, финансируемых из бюджета муниципального образования Терский район в 2025 году </t>
  </si>
  <si>
    <t>№п/п</t>
  </si>
  <si>
    <t>код</t>
  </si>
  <si>
    <t>Наименование муниципальной программ, подпрограммы, основного мероприятия, направления</t>
  </si>
  <si>
    <t>Сумма, рублей</t>
  </si>
  <si>
    <t>Программа</t>
  </si>
  <si>
    <t>подпрограммы</t>
  </si>
  <si>
    <t>основное мероприятие</t>
  </si>
  <si>
    <t>направление</t>
  </si>
  <si>
    <t>ГРБС</t>
  </si>
  <si>
    <t>Развитие конкурентно-способной экономики</t>
  </si>
  <si>
    <t>1</t>
  </si>
  <si>
    <t xml:space="preserve">Развитие малого и среднего предпринимательства, стимулирование инноваций в муниципальном образовании Терский район </t>
  </si>
  <si>
    <t>001</t>
  </si>
  <si>
    <t>МУ Администрация Терского района</t>
  </si>
  <si>
    <t>01</t>
  </si>
  <si>
    <t>Стимулирование развития малого и среднего предпринимательства</t>
  </si>
  <si>
    <t>29990</t>
  </si>
  <si>
    <t>Прочие направления муниципальной программы</t>
  </si>
  <si>
    <t>02</t>
  </si>
  <si>
    <t>Поощрение развития малого и среднего предпринимательства</t>
  </si>
  <si>
    <t>70550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</si>
  <si>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</si>
  <si>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S0550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</si>
  <si>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</si>
  <si>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03</t>
  </si>
  <si>
    <t>Осуществление администрацией Терского района отдельных полномочий по сбору сведений для формирования и ведения торгового реестра</t>
  </si>
  <si>
    <t>75510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</si>
  <si>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</si>
  <si>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2</t>
  </si>
  <si>
    <t xml:space="preserve">Развитие сельского хозяйства Терского района Мурманской области </t>
  </si>
  <si>
    <t>Повышение эффективности сельскохозяйственного производства</t>
  </si>
  <si>
    <t>3</t>
  </si>
  <si>
    <t xml:space="preserve">Развитие туризма в Терском районе </t>
  </si>
  <si>
    <t>Совершенствование информационного и методического обеспечения туристской отрасли</t>
  </si>
  <si>
    <t xml:space="preserve">Содействие формированию и продвижению муниципального туристского продукта </t>
  </si>
  <si>
    <t xml:space="preserve">Развитие физической культуры и спорта в Терском районе  </t>
  </si>
  <si>
    <t>Организация и проведение районных и областных соревнований, участие команд в спортивных соревнованиях различного уровня</t>
  </si>
  <si>
    <t xml:space="preserve"> Развитие инфраструктуры для занятия спортом</t>
  </si>
  <si>
    <t>70950</t>
  </si>
  <si>
    <t>Субсидии на реализацию инициативных проектов в муниципальных образованиях Мурманской области</t>
  </si>
  <si>
    <t>S0950</t>
  </si>
  <si>
    <t>Софинансирование субсидии на реализацию инициативных проектов в муниципальных образованиях Мурманской области</t>
  </si>
  <si>
    <t>Обеспечение муниципальных функций для развития сферы физической культуры и спорта в Терском районе</t>
  </si>
  <si>
    <t>00050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</si>
  <si>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</si>
  <si>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13060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</si>
  <si>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</si>
  <si>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28990</t>
  </si>
  <si>
    <t>Мероприятия, связанные с повышением эффективности расходов местного бюджета</t>
  </si>
  <si>
    <t>71100</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</si>
  <si>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</si>
  <si>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S1100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</si>
  <si>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</si>
  <si>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Развитие образования </t>
  </si>
  <si>
    <t xml:space="preserve">Развитие образования в Терском районе </t>
  </si>
  <si>
    <t>Ю0</t>
  </si>
  <si>
    <t>Национальный проект "Молодежь и дети"</t>
  </si>
  <si>
    <t>Ю6</t>
  </si>
  <si>
    <t>Федеральный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</si>
  <si>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</si>
  <si>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</si>
  <si>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</si>
  <si>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А0500</t>
  </si>
  <si>
    <t>А3030</t>
  </si>
  <si>
    <t>E2</t>
  </si>
  <si>
    <t>Региональный проект "Успех каждого ребенка"</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</si>
  <si>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</si>
  <si>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Модернизация образования Терского района</t>
  </si>
  <si>
    <t>73170</t>
  </si>
  <si>
    <t>Субсидии на реализацию мероприятий по замене окон в муниципальных организациях</t>
  </si>
  <si>
    <t>S3170</t>
  </si>
  <si>
    <t>Софинансирование субсидии на реализацию мероприятий по замене окон в муниципальных организациях</t>
  </si>
  <si>
    <t>71330</t>
  </si>
  <si>
    <t>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</si>
  <si>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S1330</t>
  </si>
  <si>
    <t>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</si>
  <si>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 Качественное и доступное дошкольное образование</t>
  </si>
  <si>
    <t>Качественное и доступное общее и дополнительное образование</t>
  </si>
  <si>
    <t>Софинансирование cубсидии на  оплату труда и начисления на выплаты по оплате труда работникам муниципальных учреждений</t>
  </si>
  <si>
    <t>77080</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</si>
  <si>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</si>
  <si>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77530</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</si>
  <si>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</si>
  <si>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S7530</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</si>
  <si>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</si>
  <si>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04</t>
  </si>
  <si>
    <t>Материально-техническое обеспечение образовательных учреждений</t>
  </si>
  <si>
    <t>70790</t>
  </si>
  <si>
    <t>Субсидии на обеспечение комплексной безопасности муниципальных образовательных организаций</t>
  </si>
  <si>
    <t>S0790</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</si>
  <si>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</si>
  <si>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05</t>
  </si>
  <si>
    <t>Финансовое обеспечение образовательной деятельности</t>
  </si>
  <si>
    <t>20080</t>
  </si>
  <si>
    <t>Меры социальной поддержки педагогическим работникам</t>
  </si>
  <si>
    <t>71040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</si>
  <si>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</si>
  <si>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S1040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</si>
  <si>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</si>
  <si>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71250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</si>
  <si>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</si>
  <si>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S1250</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</si>
  <si>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</si>
  <si>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75310</t>
  </si>
  <si>
    <t>Реализация Закона Мурманской области "О единой субвенции местным бюджетам на финансовое обеспечение образовательной деятельности"</t>
  </si>
  <si>
    <t>75320</t>
  </si>
  <si>
    <t>Обеспечение бесплатным питанием отдельных категорий обучающихся</t>
  </si>
  <si>
    <t>75360</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</si>
  <si>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</si>
  <si>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75370</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</si>
  <si>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</si>
  <si>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</si>
  <si>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</si>
  <si>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А3040</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</si>
  <si>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</si>
  <si>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S3040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</si>
  <si>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</si>
  <si>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06</t>
  </si>
  <si>
    <t>Обеспечение персонифицированного финансирования дополнительного образования детей</t>
  </si>
  <si>
    <t>29996</t>
  </si>
  <si>
    <t>Реализация дополнительных общеразвивающих программ для детей , в соответствии с социальным сертификатом на получение муниципальной услуги в социальной сфере</t>
  </si>
  <si>
    <t>07</t>
  </si>
  <si>
    <t>Гражданско-патриотическое воспитание</t>
  </si>
  <si>
    <t xml:space="preserve">Организация отдыха, оздоровления и занятости детей и молодежи Терского района  </t>
  </si>
  <si>
    <t xml:space="preserve"> Организация отдыха и оздоровления детей</t>
  </si>
  <si>
    <t>71070</t>
  </si>
  <si>
    <t>Организация отдыха детей  Мурманской области в муниципальных образовательных организациях</t>
  </si>
  <si>
    <t>S1070</t>
  </si>
  <si>
    <t>Организация отдыха детей  Мурманской области в муниципальных образовательных организациях за счет средств местного бюджета</t>
  </si>
  <si>
    <t>Организация и проведение мероприятий по временному трудоустройству несовершеннолетних граждан</t>
  </si>
  <si>
    <t xml:space="preserve">Обеспечение безопасности проживания и охрана окружающей среды </t>
  </si>
  <si>
    <t xml:space="preserve">Оптимизация управления отходами производства и потребления в Терском районе </t>
  </si>
  <si>
    <t>Создание и обеспечение функционирования системы обращения с отходами на территории Терского района</t>
  </si>
  <si>
    <t xml:space="preserve">Профилактика правонарушений  </t>
  </si>
  <si>
    <t>Проведение мероприятий, направленных на профилактику правонарушений</t>
  </si>
  <si>
    <t>Работа по профилактике</t>
  </si>
  <si>
    <t>Осуществление переданных государственных полномочий по осуществлению деятельности КДН и ЗП</t>
  </si>
  <si>
    <t>75560</t>
  </si>
  <si>
    <t>Реализация Закона Мурманской области "О комиссиях по делам несовершеннолетних и защите их прав в Мурманской области"</t>
  </si>
  <si>
    <t xml:space="preserve">Развитие культуры  </t>
  </si>
  <si>
    <t>Модернизация учреждений культуры, искусства, образования в сфере культуры и искусства и создание условий для расширения доступности услуг культуры</t>
  </si>
  <si>
    <t>Укрепление материально-технической базы учреждений культуры (библиотека)</t>
  </si>
  <si>
    <t>71060</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</si>
  <si>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</si>
  <si>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S1060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</si>
  <si>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</si>
  <si>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Укрепление материально-технической базы Детской школы искусств</t>
  </si>
  <si>
    <t>Укрепление материально-технической базы учреждений культуры (музей)</t>
  </si>
  <si>
    <t xml:space="preserve">Сохранение и развитие культуры муниципального образования Терский район </t>
  </si>
  <si>
    <t xml:space="preserve">Организация библиотечного обслуживания населения, комплектование и обеспечение сохранности библиотечных фондов </t>
  </si>
  <si>
    <t>Предоставление дополнительного образования детям в сфере культуры и искусства</t>
  </si>
  <si>
    <t>Сохранение, популяризация и изучение историко-культурного наследия</t>
  </si>
  <si>
    <t>Увековечивание памяти погибших при защите Отечества</t>
  </si>
  <si>
    <t xml:space="preserve">Поддержка семьи и гражданской активности населения в Терском районе  </t>
  </si>
  <si>
    <t>Повышение качества жизни малообеспеченных граждан Терского района</t>
  </si>
  <si>
    <t>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</si>
  <si>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75200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</si>
  <si>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</si>
  <si>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75330</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</si>
  <si>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</si>
  <si>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75340</t>
  </si>
  <si>
    <t>Содержание ребенка в семье опекуна (попечителя) и приемной семье, а также вознаграждение, причитающееся приемному родителю</t>
  </si>
  <si>
    <t>75350</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</si>
  <si>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</si>
  <si>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Обеспечение социальных гарантий отдельным категориям граждан</t>
  </si>
  <si>
    <t>75100</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</si>
  <si>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</si>
  <si>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75230</t>
  </si>
  <si>
    <t>Субвенция на возмещение расходов по гарантированному перечню услуг по погребению</t>
  </si>
  <si>
    <t>75640</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</si>
  <si>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</si>
  <si>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Дети и молодёжь Терского района </t>
  </si>
  <si>
    <t xml:space="preserve"> Организация и проведение мероприятий для детей и молодежи, в том числе для детей - инвалидов</t>
  </si>
  <si>
    <t>Организация и проведение мероприятий патриотической и гражданской направленности</t>
  </si>
  <si>
    <t>Организация и проведение мероприятий на поморскую тематику</t>
  </si>
  <si>
    <t>Культурно-досуговые мероприятия для детей и молодежи</t>
  </si>
  <si>
    <t>Поощрение талантливых и одаренных детей</t>
  </si>
  <si>
    <t>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</si>
  <si>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S3140</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</si>
  <si>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</si>
  <si>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</si>
  <si>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</si>
  <si>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</si>
  <si>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 xml:space="preserve">Развитие муниципального управления и гражданского общества  </t>
  </si>
  <si>
    <t xml:space="preserve">Регулирование  земельных  отношений  на  территории  муниципального образования Терский район </t>
  </si>
  <si>
    <t>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</si>
  <si>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Проведение кадастровых работ по постановке границ населенных пунктов МО СП Варзуга на государственный кадастровый учет</t>
  </si>
  <si>
    <t>Разработка документов градостроительной деятельности</t>
  </si>
  <si>
    <t>Формирование земельных участков под памятниками ВОВ</t>
  </si>
  <si>
    <t xml:space="preserve">Создание условий для  эффективного  использования   муниципального  имущества муниципального образования Терский район </t>
  </si>
  <si>
    <t>Проведение оценки рыночной стоимости объектов муниципального имущества</t>
  </si>
  <si>
    <t>Изготовление технической документации на объекты муниципальной недвижимости</t>
  </si>
  <si>
    <t>Проведение аудита муниципальных унитарных предприятий</t>
  </si>
  <si>
    <t>Содержание муниципального специализированного жилого фонда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</si>
  <si>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</si>
  <si>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S0850</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</si>
  <si>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</si>
  <si>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Организация ритуальных услуг и содержание мест захоронения</t>
  </si>
  <si>
    <t>Ремонт муниципальной собственности</t>
  </si>
  <si>
    <t>Энергосбережение и повышение энергоэффективности в муниципальном образовании Терский район Мурманской области</t>
  </si>
  <si>
    <t>Стимулирование энергосбережения и повышение энергоэффективности в муниципальном образовании</t>
  </si>
  <si>
    <t>70720</t>
  </si>
  <si>
    <t>Обеспечение нефтепродуктами и топливом удаленных населенных пунктов с ограниченным сроком завоза грузов</t>
  </si>
  <si>
    <t>S0720</t>
  </si>
  <si>
    <t>Обеспечение нефтепродуктами и топливом удаленных населенных пунктов с ограниченным сроком завоза грузов за счет средств местного бюджета</t>
  </si>
  <si>
    <t xml:space="preserve">Развитие топливно-энергетического комплекса </t>
  </si>
  <si>
    <t>70760</t>
  </si>
  <si>
    <t>Субсидии бюджетам муниципальных образований на подготовку к отопительному периоду</t>
  </si>
  <si>
    <t>S0760</t>
  </si>
  <si>
    <t>Софинансирование субсидии бюджетам муниципальных образований на подготовку к отопительному периоду</t>
  </si>
  <si>
    <t>Создание условий для повышения энергоэффективности объектов муниципальной собственности Терского района</t>
  </si>
  <si>
    <t xml:space="preserve">Формирование квалифицированного кадрового состава муниципальной службы на территории муниципального образования Терский район </t>
  </si>
  <si>
    <t>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</si>
  <si>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Развитие информационного общества, создание системы «Электронный муниципалитет»  в муниципальном образовании Терский район </t>
  </si>
  <si>
    <t xml:space="preserve">Сопровождение и модернизация аппаратного и программного обеспечения информационно-вычислительной сети </t>
  </si>
  <si>
    <t>20070</t>
  </si>
  <si>
    <t>Создание, развитие и сопровождение информационных систем</t>
  </si>
  <si>
    <t>70570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</si>
  <si>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</si>
  <si>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S0570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</si>
  <si>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</si>
  <si>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Обеспечение комплексной защиты информации в информационно-вычислительной сети </t>
  </si>
  <si>
    <t xml:space="preserve">Информирование населения о деятельности органов местного самоуправления муниципального образования Терский район </t>
  </si>
  <si>
    <t>Предоставление печатной площади в газете "Терский берег" на опубликование нормативных правовых актов органов местного самоуправления муниципального образования Терский район</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</si>
  <si>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</si>
  <si>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</si>
  <si>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 xml:space="preserve">Обслуживание деятельности органов местного самоуправления и муниципальных учреждений Терского района </t>
  </si>
  <si>
    <t xml:space="preserve"> Обеспечение ведения бюджетного, налогового и статистического учета органов местного самоуправления и муниципальных учреждений Терского района</t>
  </si>
  <si>
    <t>Обеспечение исполнения функций в рамках полномочий органов местного самоуправления Терского района</t>
  </si>
  <si>
    <t>04010</t>
  </si>
  <si>
    <t>Расходы на выплаты по оплате труда главы местной администрации</t>
  </si>
  <si>
    <t>06010</t>
  </si>
  <si>
    <t>Расходы на выплаты по оплате труда работников органов местного самоуправления</t>
  </si>
  <si>
    <t>06030</t>
  </si>
  <si>
    <t>Расходы на обеспечение функций органов местного самоуправления</t>
  </si>
  <si>
    <t>07400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</si>
  <si>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</si>
  <si>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08210</t>
  </si>
  <si>
    <t>Расходы на единовременное поощрение за многолетнюю безупречную муниципальную службу, выплачиваемое муниципальным служащим</t>
  </si>
  <si>
    <t>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</si>
  <si>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</si>
  <si>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13020</t>
  </si>
  <si>
    <t>Доплаты к пенсиям государственных служащих субъектов Российской Федерации и муниципальных служащих</t>
  </si>
  <si>
    <t>Осуществление ОМСУ муниципального образования Терский район отдельных государственных полномочий</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</si>
  <si>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</si>
  <si>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</si>
  <si>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59300</t>
  </si>
  <si>
    <t>Осуществление переданных полномочий Российской Федерации на государственную регистрацию актов гражданского состояния</t>
  </si>
  <si>
    <t>75210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</si>
  <si>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</si>
  <si>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75520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</si>
  <si>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</si>
  <si>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75530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</si>
  <si>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</si>
  <si>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75540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</si>
  <si>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</si>
  <si>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75620</t>
  </si>
  <si>
    <t>Обеспечение технического обслуживания имущества муниципальных учреждений</t>
  </si>
  <si>
    <t>00051</t>
  </si>
  <si>
    <t>Расходы на обеспечение деятельности (оказание услуг) подведомственных учреждений (ОМСУ)</t>
  </si>
  <si>
    <t>7</t>
  </si>
  <si>
    <t xml:space="preserve">Создание условий для оказания медицинской помощи населению на территории Терского  района  </t>
  </si>
  <si>
    <t>Привлечение необходимых специалистов в медицинские учреждения Терского района</t>
  </si>
  <si>
    <t>Осуществление дополнительных мер социальной поддержки для привлеченных специалистов</t>
  </si>
  <si>
    <t>Обеспечение возможности проезда отдельным категориям граждан</t>
  </si>
  <si>
    <t>Возмещение транспортных расходов по проезду в государственные областные медицинские организации Мурманской области</t>
  </si>
  <si>
    <t>8</t>
  </si>
  <si>
    <t xml:space="preserve">Совершенствование единой дежурно-диспетчерской службы
ЕДДС Терского района 
</t>
  </si>
  <si>
    <t>Обеспечение функционирования МКУ ЕДДС Терского района</t>
  </si>
  <si>
    <t>Создание системы обеспечения вызова экстренных оперативных служб по единому номеру "112" на базе МКУ ЕДДС Терского района</t>
  </si>
  <si>
    <t>Предотвращение ЧС на реке Варзуга в паводковый период</t>
  </si>
  <si>
    <t>Обеспечение функционирования МАСЦО в Терском районе</t>
  </si>
  <si>
    <t>Обеспечение безопасности людей на водных объектах</t>
  </si>
  <si>
    <t>Поддержка деятельности местной общественной организации Добровольная пожарная охрана Терского района Мурманской области</t>
  </si>
  <si>
    <t>9</t>
  </si>
  <si>
    <t xml:space="preserve">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  </t>
  </si>
  <si>
    <t xml:space="preserve">Совершенствование финансовой и бюджетной политики  </t>
  </si>
  <si>
    <t>010</t>
  </si>
  <si>
    <t>Финансовый отдел администрации Терского района</t>
  </si>
  <si>
    <t>Своевременное и полное погашение долговых обязательств и их обслуживание</t>
  </si>
  <si>
    <t>20020</t>
  </si>
  <si>
    <t xml:space="preserve">Процентные платежи по муниципальному долгу </t>
  </si>
  <si>
    <t>Предоставление межбюджетных трансфертов бюджетам поселений</t>
  </si>
  <si>
    <t>20091</t>
  </si>
  <si>
    <t>Иные межбюджетные трансферты на осуществление части полномочий по решению вопросов местного значения поселениями</t>
  </si>
  <si>
    <t>70530</t>
  </si>
  <si>
    <t>Субсидии на формирование районных фондов финансовой поддержки поселений</t>
  </si>
  <si>
    <t>S0530</t>
  </si>
  <si>
    <t>Софинансирование субсидии на формирование районных фондов финансовой поддержки поселений (за счет средств местного бюджета)</t>
  </si>
  <si>
    <t>75010</t>
  </si>
  <si>
    <t>Субвенции бюджетам муниципальных районов на исполнение полномочий по расчету и предоставлению дотаций поселениям</t>
  </si>
  <si>
    <t xml:space="preserve">Повышение эффективности бюджетных расходов муниципального образования Терский район  </t>
  </si>
  <si>
    <t>Техническое и информационное обеспечение финансового органа</t>
  </si>
  <si>
    <t>10</t>
  </si>
  <si>
    <t>Организация транспортного обслуживания населения на территории Терского района Мурманской области</t>
  </si>
  <si>
    <t>Транспортное обеспечение жителей труднодоступных населенных пунктов Терского района Мурманской области</t>
  </si>
  <si>
    <t>Организация перевозок в сельском поселении Варзуга воздушным транспортом на социально-значимых маршрутах</t>
  </si>
  <si>
    <t>70910</t>
  </si>
  <si>
    <t>Субсидия на обеспечение авиационного обслуживания жителей отдаленных поселений</t>
  </si>
  <si>
    <t>S0910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</si>
  <si>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</si>
  <si>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Организация перевозок в сельском поселении Варзуга автомобильным транспортом на социально-значимых маршрутах</t>
  </si>
  <si>
    <t>Организация перевозок в сельском поселении Варзуга водным транспортом на социально-значимых маршрутах</t>
  </si>
  <si>
    <t>Организация доставки бытового газа для населения отдалённых сёл</t>
  </si>
  <si>
    <t>Дорожное хозяйство</t>
  </si>
  <si>
    <t>Содержание и ремонт автомобильных дорог</t>
  </si>
  <si>
    <t>9Д150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</si>
  <si>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</si>
  <si>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SД150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</si>
  <si>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</si>
  <si>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ВСЕГО по муниципальным программам</t>
  </si>
  <si>
    <t>11</t>
  </si>
  <si>
    <t>Непрограммная деятельность</t>
  </si>
  <si>
    <t>Непрограммная деятельность Совета депутатов Терского района</t>
  </si>
  <si>
    <t>005</t>
  </si>
  <si>
    <t xml:space="preserve"> Совет депутатов Терского района</t>
  </si>
  <si>
    <t>00</t>
  </si>
  <si>
    <t>03030</t>
  </si>
  <si>
    <t>Расходы на обеспечение функций депутатов представительного органа муниципального образования</t>
  </si>
  <si>
    <t>Непрограммная деятельность - Председатель Совета депутатов Терского района</t>
  </si>
  <si>
    <t>02010</t>
  </si>
  <si>
    <t>Расходы на выплаты по оплате труда председателя Совета депутатов Терского района</t>
  </si>
  <si>
    <t>07200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</si>
  <si>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</si>
  <si>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Непрограммная деятельность - Глава Терского района</t>
  </si>
  <si>
    <t xml:space="preserve"> МУ Администрация Терского района</t>
  </si>
  <si>
    <t>01010</t>
  </si>
  <si>
    <t>Расходы на выплаты по оплате труда Главы Терского района</t>
  </si>
  <si>
    <t>Непрограммная деятельность Контрольно-счетной комиссии муниципального образования Терский район</t>
  </si>
  <si>
    <t>012</t>
  </si>
  <si>
    <t>МКУ Контрольно-счетная комиссия муниципального образования Терский район</t>
  </si>
  <si>
    <t>05010</t>
  </si>
  <si>
    <t>Расходы на выплаты по оплате труда руководителя контрольно-счетной комиссии</t>
  </si>
  <si>
    <t>05030</t>
  </si>
  <si>
    <t>Расходы на обеспечение функций руководителя контрольно-счетной комиссии</t>
  </si>
  <si>
    <t>Выполнение переданных полномочий по решению вопросов местного значения муниципального образования городское поселение Умба</t>
  </si>
  <si>
    <t>09030</t>
  </si>
  <si>
    <t>Расходы на обеспечение функций работников органов местного самоуправления, выполняющих переданные полномочия поселений</t>
  </si>
  <si>
    <t>Выполнение переданных полномочий по решению вопросов местного значения муниципального образования сельское поселение Варзуга</t>
  </si>
  <si>
    <t>Иная непрограммная деятельность</t>
  </si>
  <si>
    <t>20010</t>
  </si>
  <si>
    <t>Резервный фонд администрации Терского района</t>
  </si>
  <si>
    <t>20530</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</si>
  <si>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</si>
  <si>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</si>
  <si>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7736U</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</si>
  <si>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</si>
  <si>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70810</t>
  </si>
  <si>
    <t>S0810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</si>
  <si>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</si>
  <si>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</si>
  <si>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08400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</si>
  <si>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</si>
  <si>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7750U</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</si>
  <si>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</si>
  <si>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Обеспечение пожарной безопасности на территории муниципального образования Терский район</t>
  </si>
  <si>
    <t>01030</t>
  </si>
  <si>
    <t>Расходы на обеспечение функций главы муниципального образования</t>
  </si>
  <si>
    <t>Приложение 6</t>
  </si>
  <si>
    <t>"Приложение 10</t>
  </si>
  <si>
    <t xml:space="preserve">Проведение выборов в представительные органы" </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</si>
  <si>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</si>
  <si>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Организационные мероприятия, связанные с привлечением специалистов</t>
  </si>
  <si>
    <t>к решению Совета депутатов Терского района от 24.07.2025 № 79/916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</si>
</sst>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scheme val="minor"/>
    </font>
    <font>
      <sz val="10"/>
      <name val="Arial Cyr"/>
    </font>
    <font>
      <u/>
      <sz val="11"/>
      <color theme="11"/>
      <name val="Calibri"/>
      <family val="2"/>
      <charset val="204"/>
    </font>
    <font>
      <sz val="11"/>
      <name val="Times New Roman"/>
      <family val="1"/>
      <charset val="204"/>
    </font>
    <font>
      <i/>
      <sz val="11"/>
      <name val="Times New Roman"/>
      <family val="1"/>
      <charset val="204"/>
    </font>
    <font>
      <sz val="10"/>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i/>
      <sz val="10"/>
      <name val="Times New Roman"/>
      <family val="1"/>
      <charset val="204"/>
    </font>
    <font>
      <b/>
      <sz val="10"/>
      <color theme="1"/>
      <name val="Times New Roman"/>
      <family val="1"/>
      <charset val="204"/>
    </font>
    <font>
      <b/>
      <i/>
      <sz val="10"/>
      <color theme="1"/>
      <name val="Times New Roman"/>
      <family val="1"/>
      <charset val="204"/>
    </font>
    <font>
      <sz val="10"/>
      <color theme="1"/>
      <name val="Times New Roman"/>
      <family val="1"/>
      <charset val="204"/>
    </font>
    <font>
      <i/>
      <sz val="10"/>
      <color theme="1"/>
      <name val="Times New Roman"/>
      <family val="1"/>
      <charset val="204"/>
    </font>
    <font>
      <sz val="10"/>
      <name val="Times New Roman CYR"/>
    </font>
    <font>
      <b/>
      <sz val="10"/>
      <name val="Times New Roman Cyr"/>
    </font>
    <font>
      <sz val="10"/>
      <color indexed="8"/>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3">
    <xf numFmtId="0" fontId="0" fillId="0" borderId="0"/>
    <xf numFmtId="0" fontId="1" fillId="0" borderId="0"/>
    <xf numFmtId="0" fontId="2" fillId="0" borderId="0">
      <alignment vertical="top"/>
    </xf>
  </cellStyleXfs>
  <cellXfs count="127">
    <xf numFmtId="0" fontId="0" fillId="0" borderId="0" xfId="0"/>
    <xf numFmtId="0" fontId="0" fillId="2" borderId="0" xfId="0" applyFill="1"/>
    <xf numFmtId="49" fontId="3" fillId="2" borderId="0" xfId="0" applyNumberFormat="1" applyFont="1" applyFill="1" applyAlignment="1">
      <alignment horizontal="center"/>
    </xf>
    <xf numFmtId="0" fontId="3" fillId="2" borderId="0" xfId="0" applyFont="1" applyFill="1" applyAlignment="1">
      <alignment horizontal="center"/>
    </xf>
    <xf numFmtId="49" fontId="4" fillId="2" borderId="0" xfId="0" applyNumberFormat="1" applyFont="1" applyFill="1" applyAlignment="1">
      <alignment horizontal="center"/>
    </xf>
    <xf numFmtId="0" fontId="3" fillId="2" borderId="0" xfId="0" applyFont="1" applyFill="1"/>
    <xf numFmtId="49" fontId="3" fillId="2" borderId="0" xfId="0" applyNumberFormat="1" applyFont="1" applyFill="1" applyAlignment="1">
      <alignment horizontal="right"/>
    </xf>
    <xf numFmtId="0" fontId="5" fillId="2" borderId="2" xfId="0" applyFont="1" applyFill="1" applyBorder="1" applyAlignment="1">
      <alignment horizontal="center" wrapText="1"/>
    </xf>
    <xf numFmtId="49" fontId="7" fillId="2" borderId="2" xfId="0" applyNumberFormat="1" applyFont="1" applyFill="1" applyBorder="1" applyAlignment="1">
      <alignment horizontal="center"/>
    </xf>
    <xf numFmtId="0" fontId="8" fillId="2" borderId="3" xfId="0" applyFont="1" applyFill="1" applyBorder="1" applyAlignment="1">
      <alignment horizontal="center"/>
    </xf>
    <xf numFmtId="49" fontId="9" fillId="2" borderId="3" xfId="0" applyNumberFormat="1" applyFont="1" applyFill="1" applyBorder="1" applyAlignment="1">
      <alignment horizontal="left"/>
    </xf>
    <xf numFmtId="0" fontId="8" fillId="2" borderId="5" xfId="0" applyFont="1" applyFill="1" applyBorder="1" applyAlignment="1">
      <alignment wrapText="1"/>
    </xf>
    <xf numFmtId="49" fontId="10" fillId="2" borderId="3" xfId="0" applyNumberFormat="1" applyFont="1" applyFill="1" applyBorder="1" applyAlignment="1">
      <alignment horizontal="center" wrapText="1"/>
    </xf>
    <xf numFmtId="49" fontId="11" fillId="2" borderId="3" xfId="0" applyNumberFormat="1" applyFont="1" applyFill="1" applyBorder="1" applyAlignment="1">
      <alignment horizontal="left" wrapText="1"/>
    </xf>
    <xf numFmtId="0" fontId="10" fillId="2" borderId="7" xfId="0" applyFont="1" applyFill="1" applyBorder="1" applyAlignment="1">
      <alignment horizontal="left" vertical="center" wrapText="1"/>
    </xf>
    <xf numFmtId="0" fontId="5" fillId="2" borderId="3" xfId="0" applyFont="1" applyFill="1" applyBorder="1" applyAlignment="1">
      <alignment horizontal="center"/>
    </xf>
    <xf numFmtId="49" fontId="12" fillId="2" borderId="3" xfId="0" applyNumberFormat="1" applyFont="1" applyFill="1" applyBorder="1" applyAlignment="1">
      <alignment horizontal="center" wrapText="1"/>
    </xf>
    <xf numFmtId="49" fontId="13" fillId="2" borderId="3" xfId="0" applyNumberFormat="1" applyFont="1" applyFill="1" applyBorder="1" applyAlignment="1">
      <alignment horizontal="left" wrapText="1"/>
    </xf>
    <xf numFmtId="0" fontId="7" fillId="2" borderId="8" xfId="0" applyFont="1" applyFill="1" applyBorder="1" applyAlignment="1">
      <alignment wrapText="1"/>
    </xf>
    <xf numFmtId="0" fontId="5" fillId="2" borderId="3" xfId="0" applyFont="1" applyFill="1" applyBorder="1" applyAlignment="1">
      <alignment wrapText="1"/>
    </xf>
    <xf numFmtId="49" fontId="5" fillId="2" borderId="3" xfId="0" applyNumberFormat="1" applyFont="1" applyFill="1" applyBorder="1" applyAlignment="1">
      <alignment horizontal="center"/>
    </xf>
    <xf numFmtId="0" fontId="12" fillId="2" borderId="3" xfId="0" applyFont="1" applyFill="1" applyBorder="1" applyAlignment="1">
      <alignment horizontal="left" wrapText="1"/>
    </xf>
    <xf numFmtId="0" fontId="5" fillId="2" borderId="3" xfId="0" applyFont="1" applyFill="1" applyBorder="1" applyAlignment="1">
      <alignment horizontal="left" vertical="center" wrapText="1"/>
    </xf>
    <xf numFmtId="0" fontId="5" fillId="2" borderId="3" xfId="0" applyFont="1" applyFill="1" applyBorder="1" applyAlignment="1">
      <alignment horizontal="left" wrapText="1"/>
    </xf>
    <xf numFmtId="0" fontId="14" fillId="2" borderId="3" xfId="0" applyFont="1" applyFill="1" applyBorder="1" applyAlignment="1">
      <alignment horizontal="left" vertical="center" wrapText="1"/>
    </xf>
    <xf numFmtId="49" fontId="7" fillId="2" borderId="4" xfId="0" applyNumberFormat="1" applyFont="1" applyFill="1" applyBorder="1" applyAlignment="1">
      <alignment horizontal="center"/>
    </xf>
    <xf numFmtId="0" fontId="14" fillId="2" borderId="3" xfId="0" applyFont="1" applyFill="1" applyBorder="1" applyAlignment="1">
      <alignment horizontal="left" wrapText="1"/>
    </xf>
    <xf numFmtId="0" fontId="7" fillId="2" borderId="0" xfId="0" applyFont="1" applyFill="1"/>
    <xf numFmtId="49" fontId="7" fillId="2" borderId="3" xfId="0" applyNumberFormat="1" applyFont="1" applyFill="1" applyBorder="1" applyAlignment="1">
      <alignment horizontal="left"/>
    </xf>
    <xf numFmtId="49" fontId="7" fillId="2" borderId="4" xfId="0" applyNumberFormat="1" applyFont="1" applyFill="1" applyBorder="1" applyAlignment="1">
      <alignment horizontal="left"/>
    </xf>
    <xf numFmtId="0" fontId="12" fillId="2" borderId="3" xfId="0" applyFont="1" applyFill="1" applyBorder="1" applyAlignment="1">
      <alignment horizontal="left" vertical="center" wrapText="1"/>
    </xf>
    <xf numFmtId="0" fontId="8" fillId="2" borderId="4" xfId="0" applyFont="1" applyFill="1" applyBorder="1" applyAlignment="1">
      <alignment horizontal="center"/>
    </xf>
    <xf numFmtId="0" fontId="5" fillId="2" borderId="4" xfId="0" applyFont="1" applyFill="1" applyBorder="1" applyAlignment="1">
      <alignment horizontal="center"/>
    </xf>
    <xf numFmtId="0" fontId="8" fillId="2" borderId="9" xfId="0" applyFont="1" applyFill="1" applyBorder="1" applyAlignment="1">
      <alignment wrapText="1"/>
    </xf>
    <xf numFmtId="0" fontId="7" fillId="2" borderId="3" xfId="0" applyFont="1" applyFill="1" applyBorder="1" applyAlignment="1">
      <alignment horizontal="center"/>
    </xf>
    <xf numFmtId="49" fontId="7" fillId="2" borderId="3" xfId="0" applyNumberFormat="1" applyFont="1" applyFill="1" applyBorder="1" applyAlignment="1">
      <alignment horizontal="center"/>
    </xf>
    <xf numFmtId="0" fontId="7" fillId="2" borderId="10" xfId="0" applyFont="1" applyFill="1" applyBorder="1" applyAlignment="1">
      <alignment wrapText="1"/>
    </xf>
    <xf numFmtId="49" fontId="12" fillId="2" borderId="3" xfId="0" applyNumberFormat="1" applyFont="1" applyFill="1" applyBorder="1" applyAlignment="1">
      <alignment horizontal="left" wrapText="1"/>
    </xf>
    <xf numFmtId="49" fontId="7" fillId="2" borderId="7" xfId="0" applyNumberFormat="1" applyFont="1" applyFill="1" applyBorder="1" applyAlignment="1">
      <alignment horizontal="center"/>
    </xf>
    <xf numFmtId="0" fontId="5" fillId="2" borderId="3" xfId="0" applyFont="1" applyFill="1" applyBorder="1" applyAlignment="1" applyProtection="1">
      <alignment horizontal="left" vertical="center" wrapText="1"/>
    </xf>
    <xf numFmtId="0" fontId="5" fillId="2" borderId="0" xfId="0" applyFont="1" applyFill="1" applyAlignment="1" applyProtection="1">
      <alignment horizontal="left" vertical="center" wrapText="1"/>
    </xf>
    <xf numFmtId="0" fontId="5" fillId="2" borderId="3" xfId="0" applyFont="1" applyFill="1" applyBorder="1" applyAlignment="1" applyProtection="1">
      <alignment horizontal="left" wrapText="1"/>
    </xf>
    <xf numFmtId="0" fontId="5" fillId="2" borderId="10" xfId="0" applyFont="1" applyFill="1" applyBorder="1" applyAlignment="1" applyProtection="1">
      <alignment horizontal="left" wrapText="1"/>
    </xf>
    <xf numFmtId="0" fontId="8" fillId="2" borderId="2" xfId="0" applyFont="1" applyFill="1" applyBorder="1" applyAlignment="1">
      <alignment horizontal="center"/>
    </xf>
    <xf numFmtId="0" fontId="5" fillId="2" borderId="7" xfId="0" applyFont="1" applyFill="1" applyBorder="1" applyAlignment="1">
      <alignment horizontal="center"/>
    </xf>
    <xf numFmtId="0" fontId="8" fillId="2" borderId="10" xfId="0" applyFont="1" applyFill="1" applyBorder="1" applyAlignment="1">
      <alignment horizontal="left" wrapText="1"/>
    </xf>
    <xf numFmtId="0" fontId="8" fillId="2" borderId="7" xfId="0" applyFont="1" applyFill="1" applyBorder="1" applyAlignment="1">
      <alignment horizontal="center"/>
    </xf>
    <xf numFmtId="49" fontId="9" fillId="2" borderId="7" xfId="0" applyNumberFormat="1" applyFont="1" applyFill="1" applyBorder="1" applyAlignment="1">
      <alignment horizontal="center"/>
    </xf>
    <xf numFmtId="0" fontId="5" fillId="2" borderId="2" xfId="0" applyFont="1" applyFill="1" applyBorder="1" applyAlignment="1">
      <alignment horizontal="center"/>
    </xf>
    <xf numFmtId="0" fontId="5" fillId="2" borderId="7" xfId="0" applyFont="1" applyFill="1" applyBorder="1" applyAlignment="1">
      <alignment horizontal="left"/>
    </xf>
    <xf numFmtId="0" fontId="5" fillId="2" borderId="10" xfId="0" applyFont="1" applyFill="1" applyBorder="1" applyAlignment="1">
      <alignment wrapText="1"/>
    </xf>
    <xf numFmtId="49" fontId="5" fillId="2" borderId="7" xfId="0" applyNumberFormat="1" applyFont="1" applyFill="1" applyBorder="1" applyAlignment="1">
      <alignment horizontal="center"/>
    </xf>
    <xf numFmtId="0" fontId="14" fillId="2" borderId="3" xfId="0" applyFont="1" applyFill="1" applyBorder="1" applyAlignment="1">
      <alignment wrapText="1"/>
    </xf>
    <xf numFmtId="0" fontId="14" fillId="2" borderId="3" xfId="0" applyFont="1" applyFill="1" applyBorder="1" applyAlignment="1">
      <alignment vertical="center" wrapText="1"/>
    </xf>
    <xf numFmtId="49" fontId="12" fillId="2" borderId="7" xfId="0" applyNumberFormat="1" applyFont="1" applyFill="1" applyBorder="1" applyAlignment="1">
      <alignment horizontal="left" wrapText="1"/>
    </xf>
    <xf numFmtId="0" fontId="10" fillId="2" borderId="3" xfId="0" applyFont="1" applyFill="1" applyBorder="1" applyAlignment="1">
      <alignment horizontal="left" vertical="center" wrapText="1"/>
    </xf>
    <xf numFmtId="0" fontId="5" fillId="2" borderId="0" xfId="0" applyFont="1" applyFill="1" applyAlignment="1">
      <alignment horizontal="left" vertical="center" wrapText="1"/>
    </xf>
    <xf numFmtId="0" fontId="8" fillId="2" borderId="10" xfId="0" applyFont="1" applyFill="1" applyBorder="1" applyAlignment="1">
      <alignment wrapText="1"/>
    </xf>
    <xf numFmtId="0" fontId="7" fillId="2" borderId="7" xfId="0" applyFont="1" applyFill="1" applyBorder="1" applyAlignment="1">
      <alignment horizontal="center"/>
    </xf>
    <xf numFmtId="0" fontId="7" fillId="2" borderId="2" xfId="0" applyFont="1" applyFill="1" applyBorder="1" applyAlignment="1">
      <alignment horizontal="center"/>
    </xf>
    <xf numFmtId="0" fontId="14" fillId="2" borderId="10" xfId="0" applyFont="1" applyFill="1" applyBorder="1" applyAlignment="1">
      <alignment horizontal="left" wrapText="1"/>
    </xf>
    <xf numFmtId="49" fontId="10" fillId="2" borderId="7" xfId="0" applyNumberFormat="1" applyFont="1" applyFill="1" applyBorder="1" applyAlignment="1">
      <alignment horizontal="left" wrapText="1"/>
    </xf>
    <xf numFmtId="49" fontId="8" fillId="2" borderId="7" xfId="0" applyNumberFormat="1" applyFont="1" applyFill="1" applyBorder="1" applyAlignment="1">
      <alignment horizontal="center"/>
    </xf>
    <xf numFmtId="0" fontId="15" fillId="2" borderId="10" xfId="0" applyFont="1" applyFill="1" applyBorder="1" applyAlignment="1">
      <alignment horizontal="left" wrapText="1"/>
    </xf>
    <xf numFmtId="0" fontId="5" fillId="2" borderId="3" xfId="0" applyFont="1" applyFill="1" applyBorder="1" applyAlignment="1">
      <alignment horizontal="center" wrapText="1"/>
    </xf>
    <xf numFmtId="0" fontId="5" fillId="2" borderId="11" xfId="0" applyFont="1" applyFill="1" applyBorder="1" applyAlignment="1">
      <alignment horizontal="center"/>
    </xf>
    <xf numFmtId="49" fontId="5" fillId="2" borderId="3" xfId="0" applyNumberFormat="1" applyFont="1" applyFill="1" applyBorder="1" applyAlignment="1">
      <alignment horizontal="left" wrapText="1"/>
    </xf>
    <xf numFmtId="0" fontId="10" fillId="2" borderId="3" xfId="0" applyFont="1" applyFill="1" applyBorder="1" applyAlignment="1">
      <alignment horizontal="left" wrapText="1"/>
    </xf>
    <xf numFmtId="0" fontId="12" fillId="2" borderId="3" xfId="0" applyFont="1" applyFill="1" applyBorder="1" applyAlignment="1">
      <alignment horizontal="left" vertical="top" wrapText="1"/>
    </xf>
    <xf numFmtId="0" fontId="8" fillId="2" borderId="10" xfId="0" applyFont="1" applyFill="1" applyBorder="1" applyAlignment="1">
      <alignment vertical="center" wrapText="1"/>
    </xf>
    <xf numFmtId="0" fontId="10" fillId="2" borderId="3" xfId="0" applyFont="1" applyFill="1" applyBorder="1" applyAlignment="1">
      <alignment horizontal="left" vertical="top" wrapText="1"/>
    </xf>
    <xf numFmtId="0" fontId="12" fillId="2" borderId="10" xfId="0" applyFont="1" applyFill="1" applyBorder="1" applyAlignment="1">
      <alignment horizontal="left" wrapText="1"/>
    </xf>
    <xf numFmtId="49" fontId="9" fillId="2" borderId="3" xfId="0" applyNumberFormat="1" applyFont="1" applyFill="1" applyBorder="1" applyAlignment="1">
      <alignment horizontal="center"/>
    </xf>
    <xf numFmtId="49" fontId="14" fillId="2" borderId="3" xfId="0" applyNumberFormat="1" applyFont="1" applyFill="1" applyBorder="1" applyAlignment="1">
      <alignment horizontal="center"/>
    </xf>
    <xf numFmtId="49" fontId="7" fillId="2" borderId="8" xfId="0" applyNumberFormat="1" applyFont="1" applyFill="1" applyBorder="1" applyAlignment="1">
      <alignment horizontal="center"/>
    </xf>
    <xf numFmtId="0" fontId="5" fillId="2" borderId="8" xfId="0" applyFont="1" applyFill="1" applyBorder="1" applyAlignment="1">
      <alignment horizontal="center"/>
    </xf>
    <xf numFmtId="49" fontId="5" fillId="2" borderId="8" xfId="0" applyNumberFormat="1" applyFont="1" applyFill="1" applyBorder="1" applyAlignment="1">
      <alignment horizontal="center"/>
    </xf>
    <xf numFmtId="0" fontId="14" fillId="2" borderId="7" xfId="0" applyFont="1" applyFill="1" applyBorder="1" applyAlignment="1">
      <alignment horizontal="left" wrapText="1"/>
    </xf>
    <xf numFmtId="0" fontId="8" fillId="2" borderId="0" xfId="0" applyFont="1" applyFill="1" applyAlignment="1">
      <alignment wrapText="1"/>
    </xf>
    <xf numFmtId="49" fontId="10" fillId="2" borderId="3" xfId="0" applyNumberFormat="1" applyFont="1" applyFill="1" applyBorder="1" applyAlignment="1">
      <alignment horizontal="center" vertical="center" wrapText="1"/>
    </xf>
    <xf numFmtId="0" fontId="10" fillId="2" borderId="8" xfId="0" applyFont="1" applyFill="1" applyBorder="1" applyAlignment="1">
      <alignment horizontal="left" vertical="center" wrapText="1"/>
    </xf>
    <xf numFmtId="49" fontId="12" fillId="2" borderId="3" xfId="0" applyNumberFormat="1" applyFont="1" applyFill="1" applyBorder="1" applyAlignment="1">
      <alignment horizontal="center" vertical="center" wrapText="1"/>
    </xf>
    <xf numFmtId="0" fontId="13" fillId="2" borderId="8"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8" xfId="0" applyFont="1" applyFill="1" applyBorder="1" applyAlignment="1">
      <alignment horizontal="left" wrapText="1"/>
    </xf>
    <xf numFmtId="0" fontId="10" fillId="2" borderId="8" xfId="0" applyFont="1" applyFill="1" applyBorder="1" applyAlignment="1">
      <alignment horizontal="left" wrapText="1"/>
    </xf>
    <xf numFmtId="0" fontId="14" fillId="2" borderId="8" xfId="0" applyFont="1" applyFill="1" applyBorder="1" applyAlignment="1">
      <alignment horizontal="left" wrapText="1"/>
    </xf>
    <xf numFmtId="49" fontId="8" fillId="2" borderId="3" xfId="0" applyNumberFormat="1" applyFont="1" applyFill="1" applyBorder="1" applyAlignment="1">
      <alignment horizontal="center"/>
    </xf>
    <xf numFmtId="0" fontId="5" fillId="2" borderId="3" xfId="2" applyFont="1" applyFill="1" applyBorder="1" applyAlignment="1">
      <alignment horizontal="left" wrapText="1"/>
    </xf>
    <xf numFmtId="0" fontId="5" fillId="2" borderId="0" xfId="2" applyFont="1" applyFill="1" applyAlignment="1">
      <alignment horizontal="left" wrapText="1"/>
    </xf>
    <xf numFmtId="0" fontId="15" fillId="2" borderId="3" xfId="0" applyFont="1" applyFill="1" applyBorder="1" applyAlignment="1">
      <alignment vertical="center" wrapText="1"/>
    </xf>
    <xf numFmtId="0" fontId="7" fillId="2" borderId="3" xfId="0" applyFont="1" applyFill="1" applyBorder="1" applyAlignment="1">
      <alignment wrapText="1"/>
    </xf>
    <xf numFmtId="49" fontId="4" fillId="2" borderId="3" xfId="0" applyNumberFormat="1" applyFont="1" applyFill="1" applyBorder="1" applyAlignment="1">
      <alignment horizontal="center"/>
    </xf>
    <xf numFmtId="0" fontId="3" fillId="2" borderId="0" xfId="0" applyFont="1" applyFill="1" applyAlignment="1">
      <alignment wrapText="1"/>
    </xf>
    <xf numFmtId="0" fontId="5" fillId="2" borderId="0" xfId="0" applyFont="1" applyFill="1" applyAlignment="1">
      <alignment wrapText="1"/>
    </xf>
    <xf numFmtId="4" fontId="5" fillId="0" borderId="3" xfId="0" applyNumberFormat="1" applyFont="1" applyFill="1" applyBorder="1"/>
    <xf numFmtId="4" fontId="5" fillId="0" borderId="4" xfId="0" applyNumberFormat="1" applyFont="1" applyFill="1" applyBorder="1"/>
    <xf numFmtId="49" fontId="3" fillId="0" borderId="0" xfId="0" applyNumberFormat="1" applyFont="1" applyFill="1" applyAlignment="1">
      <alignment horizontal="right"/>
    </xf>
    <xf numFmtId="4" fontId="8" fillId="0" borderId="3" xfId="0" applyNumberFormat="1" applyFont="1" applyFill="1" applyBorder="1"/>
    <xf numFmtId="4" fontId="7" fillId="0" borderId="3" xfId="0" applyNumberFormat="1" applyFont="1" applyFill="1" applyBorder="1"/>
    <xf numFmtId="4" fontId="8" fillId="0" borderId="4" xfId="0" applyNumberFormat="1" applyFont="1" applyFill="1" applyBorder="1"/>
    <xf numFmtId="164" fontId="8" fillId="0" borderId="3" xfId="0" applyNumberFormat="1" applyFont="1" applyFill="1" applyBorder="1"/>
    <xf numFmtId="164" fontId="5" fillId="0" borderId="3" xfId="0" applyNumberFormat="1" applyFont="1" applyFill="1" applyBorder="1"/>
    <xf numFmtId="4" fontId="3" fillId="0" borderId="0" xfId="0" applyNumberFormat="1" applyFont="1" applyFill="1"/>
    <xf numFmtId="164" fontId="3" fillId="0" borderId="0" xfId="0" applyNumberFormat="1" applyFont="1" applyFill="1"/>
    <xf numFmtId="164" fontId="3" fillId="3" borderId="0" xfId="0" applyNumberFormat="1" applyFont="1" applyFill="1"/>
    <xf numFmtId="0" fontId="5" fillId="3" borderId="0" xfId="0" applyFont="1" applyFill="1" applyAlignment="1">
      <alignment horizontal="right"/>
    </xf>
    <xf numFmtId="49" fontId="16" fillId="3" borderId="0" xfId="0" applyNumberFormat="1" applyFont="1" applyFill="1" applyAlignment="1">
      <alignment horizontal="right"/>
    </xf>
    <xf numFmtId="0" fontId="8" fillId="2" borderId="10" xfId="0" applyFont="1" applyFill="1" applyBorder="1" applyAlignment="1">
      <alignment horizontal="left"/>
    </xf>
    <xf numFmtId="0" fontId="8" fillId="2" borderId="8" xfId="0" applyFont="1" applyFill="1" applyBorder="1" applyAlignment="1">
      <alignment horizontal="left"/>
    </xf>
    <xf numFmtId="0" fontId="8" fillId="2" borderId="7" xfId="0" applyFont="1" applyFill="1" applyBorder="1" applyAlignment="1">
      <alignment horizontal="left"/>
    </xf>
    <xf numFmtId="49" fontId="5" fillId="2" borderId="11" xfId="0" applyNumberFormat="1" applyFont="1" applyFill="1" applyBorder="1" applyAlignment="1">
      <alignment horizontal="center" vertical="top"/>
    </xf>
    <xf numFmtId="49" fontId="5" fillId="2" borderId="13" xfId="0" applyNumberFormat="1" applyFont="1" applyFill="1" applyBorder="1" applyAlignment="1">
      <alignment horizontal="center" vertical="top"/>
    </xf>
    <xf numFmtId="49" fontId="5" fillId="2" borderId="2" xfId="0" applyNumberFormat="1" applyFont="1" applyFill="1" applyBorder="1" applyAlignment="1">
      <alignment horizontal="center" vertical="top"/>
    </xf>
    <xf numFmtId="49" fontId="5" fillId="2" borderId="6" xfId="0" applyNumberFormat="1" applyFont="1" applyFill="1" applyBorder="1" applyAlignment="1">
      <alignment horizontal="center" vertical="top"/>
    </xf>
    <xf numFmtId="49" fontId="5" fillId="2" borderId="4"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2" borderId="12" xfId="0" applyNumberFormat="1" applyFont="1" applyFill="1" applyBorder="1" applyAlignment="1">
      <alignment horizontal="center" vertical="top"/>
    </xf>
    <xf numFmtId="49" fontId="5" fillId="2" borderId="0" xfId="0" applyNumberFormat="1" applyFont="1" applyFill="1" applyAlignment="1">
      <alignment horizontal="right"/>
    </xf>
    <xf numFmtId="49" fontId="3" fillId="2" borderId="0" xfId="0" applyNumberFormat="1" applyFont="1" applyFill="1" applyAlignment="1">
      <alignment horizontal="right"/>
    </xf>
    <xf numFmtId="49" fontId="6" fillId="2" borderId="1" xfId="0" applyNumberFormat="1" applyFont="1" applyFill="1" applyBorder="1" applyAlignment="1">
      <alignment horizontal="center" wrapText="1"/>
    </xf>
    <xf numFmtId="49" fontId="3" fillId="2" borderId="2" xfId="0" applyNumberFormat="1" applyFont="1" applyFill="1" applyBorder="1" applyAlignment="1">
      <alignment horizontal="center" wrapText="1"/>
    </xf>
    <xf numFmtId="49" fontId="3" fillId="2" borderId="4" xfId="0" applyNumberFormat="1" applyFont="1" applyFill="1" applyBorder="1" applyAlignment="1">
      <alignment horizontal="center" wrapText="1"/>
    </xf>
    <xf numFmtId="0" fontId="3" fillId="2" borderId="3" xfId="0" applyFont="1" applyFill="1" applyBorder="1" applyAlignment="1">
      <alignment horizont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164" fontId="3" fillId="0" borderId="3" xfId="0" applyNumberFormat="1" applyFont="1" applyFill="1" applyBorder="1" applyAlignment="1">
      <alignment horizontal="center" vertical="center" wrapText="1"/>
    </xf>
  </cellXfs>
  <cellStyles count="3">
    <cellStyle name="Обычный" xfId="0" builtinId="0"/>
    <cellStyle name="Обычный 2" xfId="1" xr:uid="{00000000-0005-0000-0000-000001000000}"/>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382"/>
  <sheetViews>
    <sheetView tabSelected="1" view="pageBreakPreview" zoomScale="90" zoomScaleSheetLayoutView="90" workbookViewId="0">
      <selection activeCell="A2" sqref="A2:H2"/>
    </sheetView>
  </sheetViews>
  <sheetFormatPr defaultRowHeight="15" customHeight="1" x14ac:dyDescent="0.25"/>
  <cols>
    <col min="1" max="1" width="4.85546875" style="2" customWidth="1"/>
    <col min="2" max="2" width="5.85546875" style="3" customWidth="1"/>
    <col min="3" max="3" width="5.5703125" style="3" customWidth="1"/>
    <col min="4" max="4" width="7.7109375" style="3" customWidth="1"/>
    <col min="5" max="5" width="8" style="3" customWidth="1"/>
    <col min="6" max="6" width="5.5703125" style="4" customWidth="1"/>
    <col min="7" max="7" width="77.85546875" style="5" customWidth="1"/>
    <col min="8" max="8" width="17.5703125" style="104" customWidth="1"/>
    <col min="9" max="257" width="9.140625" style="5" customWidth="1"/>
    <col min="258" max="16384" width="9.140625" style="1"/>
  </cols>
  <sheetData>
    <row r="1" spans="1:8" ht="15" customHeight="1" x14ac:dyDescent="0.25">
      <c r="A1" s="107" t="s">
        <v>361</v>
      </c>
      <c r="B1" s="107"/>
      <c r="C1" s="107"/>
      <c r="D1" s="107"/>
      <c r="E1" s="107"/>
      <c r="F1" s="107"/>
      <c r="G1" s="107"/>
      <c r="H1" s="107"/>
    </row>
    <row r="2" spans="1:8" ht="15" customHeight="1" x14ac:dyDescent="0.25">
      <c r="A2" s="107" t="s">
        <v>366</v>
      </c>
      <c r="B2" s="107"/>
      <c r="C2" s="107"/>
      <c r="D2" s="107"/>
      <c r="E2" s="107"/>
      <c r="F2" s="107"/>
      <c r="G2" s="107"/>
      <c r="H2" s="107"/>
    </row>
    <row r="3" spans="1:8" ht="15" customHeight="1" x14ac:dyDescent="0.25">
      <c r="H3" s="105"/>
    </row>
    <row r="4" spans="1:8" x14ac:dyDescent="0.25">
      <c r="H4" s="106" t="s">
        <v>362</v>
      </c>
    </row>
    <row r="5" spans="1:8" x14ac:dyDescent="0.25">
      <c r="A5" s="118" t="s">
        <v>0</v>
      </c>
      <c r="B5" s="118"/>
      <c r="C5" s="118"/>
      <c r="D5" s="118"/>
      <c r="E5" s="118"/>
      <c r="F5" s="118"/>
      <c r="G5" s="118"/>
      <c r="H5" s="118"/>
    </row>
    <row r="6" spans="1:8" x14ac:dyDescent="0.25">
      <c r="A6" s="119" t="s">
        <v>1</v>
      </c>
      <c r="B6" s="119"/>
      <c r="C6" s="119"/>
      <c r="D6" s="119"/>
      <c r="E6" s="119"/>
      <c r="F6" s="119"/>
      <c r="G6" s="119"/>
      <c r="H6" s="119"/>
    </row>
    <row r="7" spans="1:8" x14ac:dyDescent="0.25">
      <c r="A7" s="6"/>
      <c r="B7" s="6"/>
      <c r="C7" s="6"/>
      <c r="D7" s="6"/>
      <c r="E7" s="6"/>
      <c r="F7" s="6"/>
      <c r="G7" s="6"/>
      <c r="H7" s="97"/>
    </row>
    <row r="8" spans="1:8" ht="39.75" customHeight="1" x14ac:dyDescent="0.25">
      <c r="A8" s="120" t="s">
        <v>2</v>
      </c>
      <c r="B8" s="120"/>
      <c r="C8" s="120"/>
      <c r="D8" s="120"/>
      <c r="E8" s="120"/>
      <c r="F8" s="120"/>
      <c r="G8" s="120"/>
      <c r="H8" s="120"/>
    </row>
    <row r="9" spans="1:8" s="3" customFormat="1" x14ac:dyDescent="0.25">
      <c r="A9" s="121" t="s">
        <v>3</v>
      </c>
      <c r="B9" s="123" t="s">
        <v>4</v>
      </c>
      <c r="C9" s="123"/>
      <c r="D9" s="123"/>
      <c r="E9" s="123"/>
      <c r="F9" s="123"/>
      <c r="G9" s="124" t="s">
        <v>5</v>
      </c>
      <c r="H9" s="126" t="s">
        <v>6</v>
      </c>
    </row>
    <row r="10" spans="1:8" s="3" customFormat="1" ht="57" customHeight="1" x14ac:dyDescent="0.25">
      <c r="A10" s="122"/>
      <c r="B10" s="7" t="s">
        <v>7</v>
      </c>
      <c r="C10" s="7" t="s">
        <v>8</v>
      </c>
      <c r="D10" s="7" t="s">
        <v>9</v>
      </c>
      <c r="E10" s="7" t="s">
        <v>10</v>
      </c>
      <c r="F10" s="8" t="s">
        <v>11</v>
      </c>
      <c r="G10" s="125"/>
      <c r="H10" s="126"/>
    </row>
    <row r="11" spans="1:8" x14ac:dyDescent="0.25">
      <c r="A11" s="113">
        <v>1</v>
      </c>
      <c r="B11" s="9">
        <v>70</v>
      </c>
      <c r="C11" s="9"/>
      <c r="D11" s="9"/>
      <c r="E11" s="9"/>
      <c r="F11" s="10"/>
      <c r="G11" s="11" t="s">
        <v>12</v>
      </c>
      <c r="H11" s="98">
        <f>H12+H22+H26</f>
        <v>696427</v>
      </c>
    </row>
    <row r="12" spans="1:8" ht="25.5" x14ac:dyDescent="0.25">
      <c r="A12" s="114"/>
      <c r="B12" s="9">
        <v>70</v>
      </c>
      <c r="C12" s="12" t="s">
        <v>13</v>
      </c>
      <c r="D12" s="12"/>
      <c r="E12" s="12"/>
      <c r="F12" s="13"/>
      <c r="G12" s="14" t="s">
        <v>14</v>
      </c>
      <c r="H12" s="98">
        <f>H13</f>
        <v>196427</v>
      </c>
    </row>
    <row r="13" spans="1:8" ht="16.5" customHeight="1" x14ac:dyDescent="0.25">
      <c r="A13" s="114"/>
      <c r="B13" s="15">
        <v>70</v>
      </c>
      <c r="C13" s="16" t="s">
        <v>13</v>
      </c>
      <c r="D13" s="16"/>
      <c r="E13" s="16"/>
      <c r="F13" s="17" t="s">
        <v>15</v>
      </c>
      <c r="G13" s="18" t="s">
        <v>16</v>
      </c>
      <c r="H13" s="95">
        <f>H14+H16+H20</f>
        <v>196427</v>
      </c>
    </row>
    <row r="14" spans="1:8" x14ac:dyDescent="0.25">
      <c r="A14" s="114"/>
      <c r="B14" s="15">
        <v>70</v>
      </c>
      <c r="C14" s="16" t="s">
        <v>13</v>
      </c>
      <c r="D14" s="16" t="s">
        <v>17</v>
      </c>
      <c r="E14" s="16"/>
      <c r="F14" s="17"/>
      <c r="G14" s="19" t="s">
        <v>18</v>
      </c>
      <c r="H14" s="95">
        <f>H15</f>
        <v>30000</v>
      </c>
    </row>
    <row r="15" spans="1:8" ht="16.5" customHeight="1" x14ac:dyDescent="0.25">
      <c r="A15" s="114"/>
      <c r="B15" s="15">
        <v>70</v>
      </c>
      <c r="C15" s="16" t="s">
        <v>13</v>
      </c>
      <c r="D15" s="16" t="s">
        <v>17</v>
      </c>
      <c r="E15" s="20" t="s">
        <v>19</v>
      </c>
      <c r="F15" s="17"/>
      <c r="G15" s="21" t="s">
        <v>20</v>
      </c>
      <c r="H15" s="95">
        <v>30000</v>
      </c>
    </row>
    <row r="16" spans="1:8" ht="15" customHeight="1" x14ac:dyDescent="0.25">
      <c r="A16" s="114"/>
      <c r="B16" s="15">
        <v>70</v>
      </c>
      <c r="C16" s="16" t="s">
        <v>13</v>
      </c>
      <c r="D16" s="16" t="s">
        <v>21</v>
      </c>
      <c r="E16" s="20"/>
      <c r="F16" s="17"/>
      <c r="G16" s="19" t="s">
        <v>22</v>
      </c>
      <c r="H16" s="95">
        <f>SUM(H17:H19)</f>
        <v>165000</v>
      </c>
    </row>
    <row r="17" spans="1:8" x14ac:dyDescent="0.25">
      <c r="A17" s="114"/>
      <c r="B17" s="15">
        <v>70</v>
      </c>
      <c r="C17" s="16" t="s">
        <v>13</v>
      </c>
      <c r="D17" s="16" t="s">
        <v>21</v>
      </c>
      <c r="E17" s="20" t="s">
        <v>19</v>
      </c>
      <c r="F17" s="17"/>
      <c r="G17" s="21" t="s">
        <v>20</v>
      </c>
      <c r="H17" s="95">
        <v>165000</v>
      </c>
    </row>
    <row r="18" spans="1:8" ht="25.5" hidden="1" x14ac:dyDescent="0.25">
      <c r="A18" s="114"/>
      <c r="B18" s="15">
        <v>70</v>
      </c>
      <c r="C18" s="16" t="s">
        <v>13</v>
      </c>
      <c r="D18" s="16" t="s">
        <v>21</v>
      </c>
      <c r="E18" s="20" t="s">
        <v>23</v>
      </c>
      <c r="F18" s="17"/>
      <c r="G18" s="22" t="s">
        <v>24</v>
      </c>
      <c r="H18" s="95">
        <v>0</v>
      </c>
    </row>
    <row r="19" spans="1:8" ht="38.25" hidden="1" x14ac:dyDescent="0.25">
      <c r="A19" s="114"/>
      <c r="B19" s="15">
        <v>70</v>
      </c>
      <c r="C19" s="16" t="s">
        <v>13</v>
      </c>
      <c r="D19" s="16" t="s">
        <v>21</v>
      </c>
      <c r="E19" s="20" t="s">
        <v>25</v>
      </c>
      <c r="F19" s="17"/>
      <c r="G19" s="22" t="s">
        <v>26</v>
      </c>
      <c r="H19" s="95"/>
    </row>
    <row r="20" spans="1:8" ht="26.25" x14ac:dyDescent="0.25">
      <c r="A20" s="114"/>
      <c r="B20" s="15">
        <v>70</v>
      </c>
      <c r="C20" s="16" t="s">
        <v>13</v>
      </c>
      <c r="D20" s="16" t="s">
        <v>27</v>
      </c>
      <c r="E20" s="20"/>
      <c r="F20" s="17"/>
      <c r="G20" s="19" t="s">
        <v>28</v>
      </c>
      <c r="H20" s="95">
        <f>H21</f>
        <v>1427</v>
      </c>
    </row>
    <row r="21" spans="1:8" ht="51.75" x14ac:dyDescent="0.25">
      <c r="A21" s="114"/>
      <c r="B21" s="15">
        <v>70</v>
      </c>
      <c r="C21" s="16" t="s">
        <v>13</v>
      </c>
      <c r="D21" s="16" t="s">
        <v>27</v>
      </c>
      <c r="E21" s="20" t="s">
        <v>29</v>
      </c>
      <c r="F21" s="17"/>
      <c r="G21" s="23" t="s">
        <v>30</v>
      </c>
      <c r="H21" s="95">
        <v>1427</v>
      </c>
    </row>
    <row r="22" spans="1:8" ht="17.25" hidden="1" customHeight="1" x14ac:dyDescent="0.25">
      <c r="A22" s="114"/>
      <c r="B22" s="9">
        <v>70</v>
      </c>
      <c r="C22" s="12" t="s">
        <v>31</v>
      </c>
      <c r="D22" s="12"/>
      <c r="E22" s="12"/>
      <c r="F22" s="13"/>
      <c r="G22" s="14" t="s">
        <v>32</v>
      </c>
      <c r="H22" s="98">
        <f>H23</f>
        <v>0</v>
      </c>
    </row>
    <row r="23" spans="1:8" hidden="1" x14ac:dyDescent="0.25">
      <c r="A23" s="114"/>
      <c r="B23" s="15">
        <v>70</v>
      </c>
      <c r="C23" s="16" t="s">
        <v>31</v>
      </c>
      <c r="D23" s="16"/>
      <c r="E23" s="16"/>
      <c r="F23" s="17" t="s">
        <v>15</v>
      </c>
      <c r="G23" s="18" t="s">
        <v>16</v>
      </c>
      <c r="H23" s="95">
        <f>H25</f>
        <v>0</v>
      </c>
    </row>
    <row r="24" spans="1:8" hidden="1" x14ac:dyDescent="0.25">
      <c r="A24" s="114"/>
      <c r="B24" s="15">
        <v>70</v>
      </c>
      <c r="C24" s="16" t="s">
        <v>31</v>
      </c>
      <c r="D24" s="16" t="s">
        <v>17</v>
      </c>
      <c r="E24" s="16"/>
      <c r="F24" s="17"/>
      <c r="G24" s="24" t="s">
        <v>33</v>
      </c>
      <c r="H24" s="95">
        <f>H25</f>
        <v>0</v>
      </c>
    </row>
    <row r="25" spans="1:8" ht="16.5" hidden="1" customHeight="1" x14ac:dyDescent="0.25">
      <c r="A25" s="114"/>
      <c r="B25" s="15">
        <v>70</v>
      </c>
      <c r="C25" s="16" t="s">
        <v>31</v>
      </c>
      <c r="D25" s="16" t="s">
        <v>17</v>
      </c>
      <c r="E25" s="20" t="s">
        <v>19</v>
      </c>
      <c r="F25" s="25"/>
      <c r="G25" s="26" t="s">
        <v>20</v>
      </c>
      <c r="H25" s="95"/>
    </row>
    <row r="26" spans="1:8" ht="14.25" customHeight="1" x14ac:dyDescent="0.25">
      <c r="A26" s="114"/>
      <c r="B26" s="9">
        <v>70</v>
      </c>
      <c r="C26" s="12" t="s">
        <v>34</v>
      </c>
      <c r="D26" s="12"/>
      <c r="E26" s="12"/>
      <c r="F26" s="13"/>
      <c r="G26" s="14" t="s">
        <v>35</v>
      </c>
      <c r="H26" s="98">
        <f>H27</f>
        <v>500000</v>
      </c>
    </row>
    <row r="27" spans="1:8" s="27" customFormat="1" ht="12.75" x14ac:dyDescent="0.2">
      <c r="A27" s="114"/>
      <c r="B27" s="15">
        <v>70</v>
      </c>
      <c r="C27" s="15">
        <v>3</v>
      </c>
      <c r="D27" s="15"/>
      <c r="E27" s="15"/>
      <c r="F27" s="28" t="s">
        <v>15</v>
      </c>
      <c r="G27" s="18" t="s">
        <v>16</v>
      </c>
      <c r="H27" s="99">
        <f>H28+H30</f>
        <v>500000</v>
      </c>
    </row>
    <row r="28" spans="1:8" s="27" customFormat="1" ht="12.75" x14ac:dyDescent="0.2">
      <c r="A28" s="114"/>
      <c r="B28" s="15">
        <v>70</v>
      </c>
      <c r="C28" s="15">
        <v>3</v>
      </c>
      <c r="D28" s="16" t="s">
        <v>17</v>
      </c>
      <c r="E28" s="15"/>
      <c r="F28" s="29"/>
      <c r="G28" s="24" t="s">
        <v>36</v>
      </c>
      <c r="H28" s="95">
        <f>H29</f>
        <v>247000</v>
      </c>
    </row>
    <row r="29" spans="1:8" s="27" customFormat="1" ht="12.75" x14ac:dyDescent="0.2">
      <c r="A29" s="114"/>
      <c r="B29" s="15">
        <v>70</v>
      </c>
      <c r="C29" s="15">
        <v>3</v>
      </c>
      <c r="D29" s="16" t="s">
        <v>17</v>
      </c>
      <c r="E29" s="20" t="s">
        <v>19</v>
      </c>
      <c r="F29" s="29"/>
      <c r="G29" s="30" t="s">
        <v>20</v>
      </c>
      <c r="H29" s="95">
        <v>247000</v>
      </c>
    </row>
    <row r="30" spans="1:8" s="27" customFormat="1" ht="12.75" x14ac:dyDescent="0.2">
      <c r="A30" s="114"/>
      <c r="B30" s="15">
        <v>70</v>
      </c>
      <c r="C30" s="15">
        <v>3</v>
      </c>
      <c r="D30" s="16" t="s">
        <v>21</v>
      </c>
      <c r="E30" s="15"/>
      <c r="F30" s="29"/>
      <c r="G30" s="24" t="s">
        <v>37</v>
      </c>
      <c r="H30" s="95">
        <f>H31</f>
        <v>253000</v>
      </c>
    </row>
    <row r="31" spans="1:8" s="27" customFormat="1" ht="12.75" x14ac:dyDescent="0.2">
      <c r="A31" s="115"/>
      <c r="B31" s="15">
        <v>70</v>
      </c>
      <c r="C31" s="15">
        <v>3</v>
      </c>
      <c r="D31" s="16" t="s">
        <v>21</v>
      </c>
      <c r="E31" s="20" t="s">
        <v>19</v>
      </c>
      <c r="F31" s="29"/>
      <c r="G31" s="26" t="s">
        <v>20</v>
      </c>
      <c r="H31" s="95">
        <v>253000</v>
      </c>
    </row>
    <row r="32" spans="1:8" ht="14.25" customHeight="1" x14ac:dyDescent="0.25">
      <c r="A32" s="113">
        <v>2</v>
      </c>
      <c r="B32" s="31">
        <v>71</v>
      </c>
      <c r="C32" s="32"/>
      <c r="D32" s="32"/>
      <c r="E32" s="32"/>
      <c r="F32" s="25"/>
      <c r="G32" s="33" t="s">
        <v>38</v>
      </c>
      <c r="H32" s="98">
        <f>H33</f>
        <v>17361842.210000001</v>
      </c>
    </row>
    <row r="33" spans="1:8" s="27" customFormat="1" ht="15.75" customHeight="1" x14ac:dyDescent="0.2">
      <c r="A33" s="114"/>
      <c r="B33" s="15">
        <v>71</v>
      </c>
      <c r="C33" s="15">
        <v>0</v>
      </c>
      <c r="D33" s="34"/>
      <c r="E33" s="34"/>
      <c r="F33" s="35" t="s">
        <v>15</v>
      </c>
      <c r="G33" s="36" t="s">
        <v>16</v>
      </c>
      <c r="H33" s="99">
        <f>H34+H36+H40</f>
        <v>17361842.210000001</v>
      </c>
    </row>
    <row r="34" spans="1:8" s="27" customFormat="1" ht="27" customHeight="1" x14ac:dyDescent="0.2">
      <c r="A34" s="114"/>
      <c r="B34" s="15">
        <v>71</v>
      </c>
      <c r="C34" s="15">
        <v>0</v>
      </c>
      <c r="D34" s="37" t="s">
        <v>17</v>
      </c>
      <c r="E34" s="34"/>
      <c r="F34" s="38"/>
      <c r="G34" s="19" t="s">
        <v>39</v>
      </c>
      <c r="H34" s="95">
        <f>H35</f>
        <v>500000</v>
      </c>
    </row>
    <row r="35" spans="1:8" s="27" customFormat="1" ht="15" customHeight="1" x14ac:dyDescent="0.2">
      <c r="A35" s="114"/>
      <c r="B35" s="15">
        <v>71</v>
      </c>
      <c r="C35" s="15">
        <v>0</v>
      </c>
      <c r="D35" s="37" t="s">
        <v>17</v>
      </c>
      <c r="E35" s="20" t="s">
        <v>19</v>
      </c>
      <c r="F35" s="38"/>
      <c r="G35" s="21" t="s">
        <v>20</v>
      </c>
      <c r="H35" s="95">
        <v>500000</v>
      </c>
    </row>
    <row r="36" spans="1:8" s="27" customFormat="1" ht="15" customHeight="1" x14ac:dyDescent="0.2">
      <c r="A36" s="114"/>
      <c r="B36" s="15">
        <v>71</v>
      </c>
      <c r="C36" s="15">
        <v>0</v>
      </c>
      <c r="D36" s="37" t="s">
        <v>21</v>
      </c>
      <c r="E36" s="20"/>
      <c r="F36" s="38"/>
      <c r="G36" s="19" t="s">
        <v>40</v>
      </c>
      <c r="H36" s="95">
        <f>SUM(H37:H39)</f>
        <v>8181963.4700000007</v>
      </c>
    </row>
    <row r="37" spans="1:8" s="27" customFormat="1" ht="18.75" hidden="1" customHeight="1" x14ac:dyDescent="0.2">
      <c r="A37" s="114"/>
      <c r="B37" s="15">
        <v>71</v>
      </c>
      <c r="C37" s="15">
        <v>0</v>
      </c>
      <c r="D37" s="37" t="s">
        <v>21</v>
      </c>
      <c r="E37" s="20" t="s">
        <v>19</v>
      </c>
      <c r="F37" s="38"/>
      <c r="G37" s="21" t="s">
        <v>20</v>
      </c>
      <c r="H37" s="95"/>
    </row>
    <row r="38" spans="1:8" s="27" customFormat="1" ht="25.5" x14ac:dyDescent="0.2">
      <c r="A38" s="114"/>
      <c r="B38" s="15">
        <v>71</v>
      </c>
      <c r="C38" s="15">
        <v>0</v>
      </c>
      <c r="D38" s="37" t="s">
        <v>21</v>
      </c>
      <c r="E38" s="20" t="s">
        <v>41</v>
      </c>
      <c r="F38" s="38"/>
      <c r="G38" s="21" t="s">
        <v>42</v>
      </c>
      <c r="H38" s="95">
        <v>6954668.9500000002</v>
      </c>
    </row>
    <row r="39" spans="1:8" s="27" customFormat="1" ht="25.5" x14ac:dyDescent="0.2">
      <c r="A39" s="114"/>
      <c r="B39" s="15">
        <v>71</v>
      </c>
      <c r="C39" s="15">
        <v>0</v>
      </c>
      <c r="D39" s="37" t="s">
        <v>21</v>
      </c>
      <c r="E39" s="20" t="s">
        <v>43</v>
      </c>
      <c r="F39" s="38"/>
      <c r="G39" s="21" t="s">
        <v>44</v>
      </c>
      <c r="H39" s="95">
        <v>1227294.52</v>
      </c>
    </row>
    <row r="40" spans="1:8" s="27" customFormat="1" ht="25.5" x14ac:dyDescent="0.2">
      <c r="A40" s="114"/>
      <c r="B40" s="15">
        <v>71</v>
      </c>
      <c r="C40" s="15">
        <v>0</v>
      </c>
      <c r="D40" s="37" t="s">
        <v>27</v>
      </c>
      <c r="E40" s="20"/>
      <c r="F40" s="38"/>
      <c r="G40" s="19" t="s">
        <v>45</v>
      </c>
      <c r="H40" s="95">
        <f>SUM(H41:H46)</f>
        <v>8679878.7400000002</v>
      </c>
    </row>
    <row r="41" spans="1:8" s="27" customFormat="1" ht="26.25" customHeight="1" x14ac:dyDescent="0.2">
      <c r="A41" s="114"/>
      <c r="B41" s="15">
        <v>71</v>
      </c>
      <c r="C41" s="15">
        <v>0</v>
      </c>
      <c r="D41" s="37" t="s">
        <v>27</v>
      </c>
      <c r="E41" s="20" t="s">
        <v>46</v>
      </c>
      <c r="F41" s="38"/>
      <c r="G41" s="21" t="s">
        <v>47</v>
      </c>
      <c r="H41" s="95">
        <v>7445600</v>
      </c>
    </row>
    <row r="42" spans="1:8" s="27" customFormat="1" ht="28.5" customHeight="1" x14ac:dyDescent="0.2">
      <c r="A42" s="114"/>
      <c r="B42" s="15">
        <v>71</v>
      </c>
      <c r="C42" s="15">
        <v>0</v>
      </c>
      <c r="D42" s="37" t="s">
        <v>27</v>
      </c>
      <c r="E42" s="20" t="s">
        <v>48</v>
      </c>
      <c r="F42" s="38"/>
      <c r="G42" s="39" t="s">
        <v>49</v>
      </c>
      <c r="H42" s="95">
        <v>200000</v>
      </c>
    </row>
    <row r="43" spans="1:8" s="27" customFormat="1" ht="15" customHeight="1" x14ac:dyDescent="0.2">
      <c r="A43" s="114"/>
      <c r="B43" s="15">
        <v>71</v>
      </c>
      <c r="C43" s="15">
        <v>0</v>
      </c>
      <c r="D43" s="37" t="s">
        <v>27</v>
      </c>
      <c r="E43" s="20" t="s">
        <v>50</v>
      </c>
      <c r="F43" s="38"/>
      <c r="G43" s="40" t="s">
        <v>51</v>
      </c>
      <c r="H43" s="95">
        <v>363450</v>
      </c>
    </row>
    <row r="44" spans="1:8" s="27" customFormat="1" ht="15.75" customHeight="1" x14ac:dyDescent="0.2">
      <c r="A44" s="114"/>
      <c r="B44" s="15">
        <v>71</v>
      </c>
      <c r="C44" s="15">
        <v>0</v>
      </c>
      <c r="D44" s="37" t="s">
        <v>27</v>
      </c>
      <c r="E44" s="20" t="s">
        <v>19</v>
      </c>
      <c r="F44" s="38"/>
      <c r="G44" s="21" t="s">
        <v>20</v>
      </c>
      <c r="H44" s="95">
        <v>670828.74</v>
      </c>
    </row>
    <row r="45" spans="1:8" s="27" customFormat="1" ht="38.25" hidden="1" x14ac:dyDescent="0.2">
      <c r="A45" s="114"/>
      <c r="B45" s="34">
        <v>71</v>
      </c>
      <c r="C45" s="34">
        <v>0</v>
      </c>
      <c r="D45" s="37" t="s">
        <v>27</v>
      </c>
      <c r="E45" s="20" t="s">
        <v>52</v>
      </c>
      <c r="F45" s="38"/>
      <c r="G45" s="41" t="s">
        <v>53</v>
      </c>
      <c r="H45" s="95"/>
    </row>
    <row r="46" spans="1:8" s="27" customFormat="1" ht="38.25" hidden="1" x14ac:dyDescent="0.2">
      <c r="A46" s="115"/>
      <c r="B46" s="34">
        <v>71</v>
      </c>
      <c r="C46" s="34">
        <v>0</v>
      </c>
      <c r="D46" s="37" t="s">
        <v>27</v>
      </c>
      <c r="E46" s="20" t="s">
        <v>54</v>
      </c>
      <c r="F46" s="38"/>
      <c r="G46" s="42" t="s">
        <v>55</v>
      </c>
      <c r="H46" s="95"/>
    </row>
    <row r="47" spans="1:8" ht="15" customHeight="1" x14ac:dyDescent="0.25">
      <c r="A47" s="113">
        <v>3</v>
      </c>
      <c r="B47" s="43">
        <v>72</v>
      </c>
      <c r="C47" s="15"/>
      <c r="D47" s="44"/>
      <c r="E47" s="44"/>
      <c r="F47" s="38"/>
      <c r="G47" s="45" t="s">
        <v>56</v>
      </c>
      <c r="H47" s="98">
        <f>H48+H104</f>
        <v>319684436.56999999</v>
      </c>
    </row>
    <row r="48" spans="1:8" ht="14.25" customHeight="1" x14ac:dyDescent="0.25">
      <c r="A48" s="114"/>
      <c r="B48" s="43">
        <v>72</v>
      </c>
      <c r="C48" s="9">
        <v>1</v>
      </c>
      <c r="D48" s="46"/>
      <c r="E48" s="46"/>
      <c r="F48" s="47"/>
      <c r="G48" s="45" t="s">
        <v>57</v>
      </c>
      <c r="H48" s="98">
        <f>H49</f>
        <v>314918936.56999999</v>
      </c>
    </row>
    <row r="49" spans="1:8" ht="14.25" customHeight="1" x14ac:dyDescent="0.25">
      <c r="A49" s="114"/>
      <c r="B49" s="48">
        <v>72</v>
      </c>
      <c r="C49" s="15">
        <v>1</v>
      </c>
      <c r="D49" s="44"/>
      <c r="E49" s="44"/>
      <c r="F49" s="38" t="s">
        <v>15</v>
      </c>
      <c r="G49" s="36" t="s">
        <v>16</v>
      </c>
      <c r="H49" s="95">
        <f>H50+H57+H59+H65+H70+H79+H83+H98+H100</f>
        <v>314918936.56999999</v>
      </c>
    </row>
    <row r="50" spans="1:8" ht="14.25" customHeight="1" x14ac:dyDescent="0.25">
      <c r="A50" s="114"/>
      <c r="B50" s="48">
        <v>72</v>
      </c>
      <c r="C50" s="15">
        <v>1</v>
      </c>
      <c r="D50" s="49" t="s">
        <v>58</v>
      </c>
      <c r="E50" s="44"/>
      <c r="F50" s="38"/>
      <c r="G50" s="50" t="s">
        <v>59</v>
      </c>
      <c r="H50" s="95">
        <f>H51</f>
        <v>13274600</v>
      </c>
    </row>
    <row r="51" spans="1:8" ht="14.25" customHeight="1" x14ac:dyDescent="0.25">
      <c r="A51" s="114"/>
      <c r="B51" s="48">
        <v>72</v>
      </c>
      <c r="C51" s="15">
        <v>1</v>
      </c>
      <c r="D51" s="49" t="s">
        <v>60</v>
      </c>
      <c r="E51" s="44"/>
      <c r="F51" s="38"/>
      <c r="G51" s="50" t="s">
        <v>61</v>
      </c>
      <c r="H51" s="95">
        <f>SUM(H52:H56)</f>
        <v>13274600</v>
      </c>
    </row>
    <row r="52" spans="1:8" ht="76.5" customHeight="1" x14ac:dyDescent="0.25">
      <c r="A52" s="114"/>
      <c r="B52" s="48">
        <v>72</v>
      </c>
      <c r="C52" s="15">
        <v>1</v>
      </c>
      <c r="D52" s="49" t="s">
        <v>60</v>
      </c>
      <c r="E52" s="44">
        <v>50500</v>
      </c>
      <c r="F52" s="38"/>
      <c r="G52" s="50" t="s">
        <v>62</v>
      </c>
      <c r="H52" s="95">
        <v>343900</v>
      </c>
    </row>
    <row r="53" spans="1:8" ht="39" x14ac:dyDescent="0.25">
      <c r="A53" s="114"/>
      <c r="B53" s="48">
        <v>72</v>
      </c>
      <c r="C53" s="15">
        <v>1</v>
      </c>
      <c r="D53" s="49" t="s">
        <v>60</v>
      </c>
      <c r="E53" s="44">
        <v>51790</v>
      </c>
      <c r="F53" s="38"/>
      <c r="G53" s="50" t="s">
        <v>63</v>
      </c>
      <c r="H53" s="95">
        <v>1056600</v>
      </c>
    </row>
    <row r="54" spans="1:8" ht="51.75" x14ac:dyDescent="0.25">
      <c r="A54" s="114"/>
      <c r="B54" s="48">
        <v>72</v>
      </c>
      <c r="C54" s="15">
        <v>1</v>
      </c>
      <c r="D54" s="49" t="s">
        <v>60</v>
      </c>
      <c r="E54" s="44">
        <v>53030</v>
      </c>
      <c r="F54" s="38"/>
      <c r="G54" s="50" t="s">
        <v>64</v>
      </c>
      <c r="H54" s="95">
        <v>11348200</v>
      </c>
    </row>
    <row r="55" spans="1:8" ht="77.25" x14ac:dyDescent="0.25">
      <c r="A55" s="114"/>
      <c r="B55" s="48">
        <v>72</v>
      </c>
      <c r="C55" s="15">
        <v>1</v>
      </c>
      <c r="D55" s="49" t="s">
        <v>60</v>
      </c>
      <c r="E55" s="44" t="s">
        <v>65</v>
      </c>
      <c r="F55" s="38"/>
      <c r="G55" s="50" t="s">
        <v>62</v>
      </c>
      <c r="H55" s="95">
        <v>15500</v>
      </c>
    </row>
    <row r="56" spans="1:8" ht="51.75" x14ac:dyDescent="0.25">
      <c r="A56" s="114"/>
      <c r="B56" s="48">
        <v>72</v>
      </c>
      <c r="C56" s="15">
        <v>1</v>
      </c>
      <c r="D56" s="49" t="s">
        <v>60</v>
      </c>
      <c r="E56" s="44" t="s">
        <v>66</v>
      </c>
      <c r="F56" s="38"/>
      <c r="G56" s="50" t="s">
        <v>64</v>
      </c>
      <c r="H56" s="95">
        <v>510400</v>
      </c>
    </row>
    <row r="57" spans="1:8" ht="14.25" hidden="1" customHeight="1" x14ac:dyDescent="0.25">
      <c r="A57" s="114"/>
      <c r="B57" s="48">
        <v>72</v>
      </c>
      <c r="C57" s="15">
        <v>1</v>
      </c>
      <c r="D57" s="49" t="s">
        <v>67</v>
      </c>
      <c r="E57" s="44"/>
      <c r="F57" s="38"/>
      <c r="G57" s="50" t="s">
        <v>68</v>
      </c>
      <c r="H57" s="95">
        <f>H58</f>
        <v>0</v>
      </c>
    </row>
    <row r="58" spans="1:8" ht="51.75" hidden="1" x14ac:dyDescent="0.25">
      <c r="A58" s="114"/>
      <c r="B58" s="48">
        <v>72</v>
      </c>
      <c r="C58" s="15">
        <v>1</v>
      </c>
      <c r="D58" s="49" t="s">
        <v>67</v>
      </c>
      <c r="E58" s="44">
        <v>51710</v>
      </c>
      <c r="F58" s="38"/>
      <c r="G58" s="50" t="s">
        <v>69</v>
      </c>
      <c r="H58" s="95"/>
    </row>
    <row r="59" spans="1:8" ht="14.25" customHeight="1" x14ac:dyDescent="0.25">
      <c r="A59" s="114"/>
      <c r="B59" s="48">
        <v>72</v>
      </c>
      <c r="C59" s="15">
        <v>1</v>
      </c>
      <c r="D59" s="37" t="s">
        <v>17</v>
      </c>
      <c r="E59" s="44"/>
      <c r="F59" s="38"/>
      <c r="G59" s="19" t="s">
        <v>70</v>
      </c>
      <c r="H59" s="95">
        <f>SUM(H60:H64)</f>
        <v>2901915.91</v>
      </c>
    </row>
    <row r="60" spans="1:8" ht="14.25" customHeight="1" x14ac:dyDescent="0.25">
      <c r="A60" s="114"/>
      <c r="B60" s="48">
        <v>72</v>
      </c>
      <c r="C60" s="15">
        <v>1</v>
      </c>
      <c r="D60" s="37" t="s">
        <v>17</v>
      </c>
      <c r="E60" s="20" t="s">
        <v>19</v>
      </c>
      <c r="F60" s="38"/>
      <c r="G60" s="26" t="s">
        <v>20</v>
      </c>
      <c r="H60" s="95">
        <v>2901915.91</v>
      </c>
    </row>
    <row r="61" spans="1:8" hidden="1" x14ac:dyDescent="0.25">
      <c r="A61" s="114"/>
      <c r="B61" s="48">
        <v>72</v>
      </c>
      <c r="C61" s="15">
        <v>1</v>
      </c>
      <c r="D61" s="37" t="s">
        <v>17</v>
      </c>
      <c r="E61" s="51" t="s">
        <v>71</v>
      </c>
      <c r="F61" s="38"/>
      <c r="G61" s="26" t="s">
        <v>72</v>
      </c>
      <c r="H61" s="95"/>
    </row>
    <row r="62" spans="1:8" ht="26.25" hidden="1" x14ac:dyDescent="0.25">
      <c r="A62" s="114"/>
      <c r="B62" s="48">
        <v>72</v>
      </c>
      <c r="C62" s="15">
        <v>1</v>
      </c>
      <c r="D62" s="37" t="s">
        <v>17</v>
      </c>
      <c r="E62" s="51" t="s">
        <v>73</v>
      </c>
      <c r="F62" s="38"/>
      <c r="G62" s="26" t="s">
        <v>74</v>
      </c>
      <c r="H62" s="95"/>
    </row>
    <row r="63" spans="1:8" ht="39" hidden="1" x14ac:dyDescent="0.25">
      <c r="A63" s="114"/>
      <c r="B63" s="48">
        <v>72</v>
      </c>
      <c r="C63" s="15">
        <v>1</v>
      </c>
      <c r="D63" s="37" t="s">
        <v>17</v>
      </c>
      <c r="E63" s="51" t="s">
        <v>75</v>
      </c>
      <c r="F63" s="38"/>
      <c r="G63" s="26" t="s">
        <v>76</v>
      </c>
      <c r="H63" s="95"/>
    </row>
    <row r="64" spans="1:8" ht="39" hidden="1" x14ac:dyDescent="0.25">
      <c r="A64" s="114"/>
      <c r="B64" s="48">
        <v>72</v>
      </c>
      <c r="C64" s="15">
        <v>1</v>
      </c>
      <c r="D64" s="37" t="s">
        <v>17</v>
      </c>
      <c r="E64" s="51" t="s">
        <v>77</v>
      </c>
      <c r="F64" s="38"/>
      <c r="G64" s="26" t="s">
        <v>78</v>
      </c>
      <c r="H64" s="95"/>
    </row>
    <row r="65" spans="1:8" x14ac:dyDescent="0.25">
      <c r="A65" s="114"/>
      <c r="B65" s="48">
        <v>72</v>
      </c>
      <c r="C65" s="15">
        <v>1</v>
      </c>
      <c r="D65" s="37" t="s">
        <v>21</v>
      </c>
      <c r="E65" s="44"/>
      <c r="F65" s="38"/>
      <c r="G65" s="19" t="s">
        <v>79</v>
      </c>
      <c r="H65" s="95">
        <f>SUM(H66:H69)</f>
        <v>45642551</v>
      </c>
    </row>
    <row r="66" spans="1:8" ht="29.25" customHeight="1" x14ac:dyDescent="0.25">
      <c r="A66" s="114"/>
      <c r="B66" s="48">
        <v>72</v>
      </c>
      <c r="C66" s="15">
        <v>1</v>
      </c>
      <c r="D66" s="37" t="s">
        <v>21</v>
      </c>
      <c r="E66" s="20" t="s">
        <v>46</v>
      </c>
      <c r="F66" s="38"/>
      <c r="G66" s="52" t="s">
        <v>47</v>
      </c>
      <c r="H66" s="95">
        <v>42162251</v>
      </c>
    </row>
    <row r="67" spans="1:8" ht="28.5" customHeight="1" x14ac:dyDescent="0.25">
      <c r="A67" s="114"/>
      <c r="B67" s="48">
        <v>72</v>
      </c>
      <c r="C67" s="15">
        <v>1</v>
      </c>
      <c r="D67" s="37" t="s">
        <v>21</v>
      </c>
      <c r="E67" s="20" t="s">
        <v>48</v>
      </c>
      <c r="F67" s="38"/>
      <c r="G67" s="39" t="s">
        <v>49</v>
      </c>
      <c r="H67" s="95">
        <v>800000</v>
      </c>
    </row>
    <row r="68" spans="1:8" x14ac:dyDescent="0.25">
      <c r="A68" s="114"/>
      <c r="B68" s="48">
        <v>72</v>
      </c>
      <c r="C68" s="15">
        <v>1</v>
      </c>
      <c r="D68" s="37" t="s">
        <v>21</v>
      </c>
      <c r="E68" s="20" t="s">
        <v>50</v>
      </c>
      <c r="F68" s="38"/>
      <c r="G68" s="40" t="s">
        <v>51</v>
      </c>
      <c r="H68" s="95">
        <v>2610300</v>
      </c>
    </row>
    <row r="69" spans="1:8" ht="15" customHeight="1" x14ac:dyDescent="0.25">
      <c r="A69" s="114"/>
      <c r="B69" s="48">
        <v>72</v>
      </c>
      <c r="C69" s="15">
        <v>1</v>
      </c>
      <c r="D69" s="37" t="s">
        <v>21</v>
      </c>
      <c r="E69" s="20" t="s">
        <v>19</v>
      </c>
      <c r="F69" s="38"/>
      <c r="G69" s="26" t="s">
        <v>20</v>
      </c>
      <c r="H69" s="95">
        <v>70000</v>
      </c>
    </row>
    <row r="70" spans="1:8" x14ac:dyDescent="0.25">
      <c r="A70" s="114"/>
      <c r="B70" s="48">
        <v>72</v>
      </c>
      <c r="C70" s="15">
        <v>1</v>
      </c>
      <c r="D70" s="37" t="s">
        <v>27</v>
      </c>
      <c r="E70" s="20"/>
      <c r="F70" s="38"/>
      <c r="G70" s="19" t="s">
        <v>80</v>
      </c>
      <c r="H70" s="95">
        <f>SUM(H71:H78)</f>
        <v>45095144</v>
      </c>
    </row>
    <row r="71" spans="1:8" ht="29.25" customHeight="1" x14ac:dyDescent="0.25">
      <c r="A71" s="114"/>
      <c r="B71" s="48">
        <v>72</v>
      </c>
      <c r="C71" s="15">
        <v>1</v>
      </c>
      <c r="D71" s="37" t="s">
        <v>27</v>
      </c>
      <c r="E71" s="20" t="s">
        <v>46</v>
      </c>
      <c r="F71" s="38"/>
      <c r="G71" s="52" t="s">
        <v>47</v>
      </c>
      <c r="H71" s="95">
        <v>36955430</v>
      </c>
    </row>
    <row r="72" spans="1:8" ht="27.75" customHeight="1" x14ac:dyDescent="0.25">
      <c r="A72" s="114"/>
      <c r="B72" s="48">
        <v>72</v>
      </c>
      <c r="C72" s="15">
        <v>1</v>
      </c>
      <c r="D72" s="37" t="s">
        <v>27</v>
      </c>
      <c r="E72" s="20" t="s">
        <v>48</v>
      </c>
      <c r="F72" s="38"/>
      <c r="G72" s="39" t="s">
        <v>49</v>
      </c>
      <c r="H72" s="95">
        <v>1200000</v>
      </c>
    </row>
    <row r="73" spans="1:8" ht="13.5" customHeight="1" x14ac:dyDescent="0.25">
      <c r="A73" s="114"/>
      <c r="B73" s="48">
        <v>72</v>
      </c>
      <c r="C73" s="15">
        <v>1</v>
      </c>
      <c r="D73" s="37" t="s">
        <v>27</v>
      </c>
      <c r="E73" s="20" t="s">
        <v>19</v>
      </c>
      <c r="F73" s="38"/>
      <c r="G73" s="26" t="s">
        <v>20</v>
      </c>
      <c r="H73" s="95">
        <v>73496</v>
      </c>
    </row>
    <row r="74" spans="1:8" ht="38.25" x14ac:dyDescent="0.25">
      <c r="A74" s="114"/>
      <c r="B74" s="48">
        <v>72</v>
      </c>
      <c r="C74" s="15">
        <v>1</v>
      </c>
      <c r="D74" s="37" t="s">
        <v>27</v>
      </c>
      <c r="E74" s="20" t="s">
        <v>52</v>
      </c>
      <c r="F74" s="38"/>
      <c r="G74" s="53" t="s">
        <v>53</v>
      </c>
      <c r="H74" s="95">
        <v>5430665</v>
      </c>
    </row>
    <row r="75" spans="1:8" ht="25.5" x14ac:dyDescent="0.25">
      <c r="A75" s="114"/>
      <c r="B75" s="48">
        <v>72</v>
      </c>
      <c r="C75" s="15">
        <v>1</v>
      </c>
      <c r="D75" s="37" t="s">
        <v>27</v>
      </c>
      <c r="E75" s="20" t="s">
        <v>54</v>
      </c>
      <c r="F75" s="38"/>
      <c r="G75" s="22" t="s">
        <v>81</v>
      </c>
      <c r="H75" s="95">
        <v>958353</v>
      </c>
    </row>
    <row r="76" spans="1:8" ht="64.5" x14ac:dyDescent="0.25">
      <c r="A76" s="114"/>
      <c r="B76" s="48">
        <v>72</v>
      </c>
      <c r="C76" s="15">
        <v>1</v>
      </c>
      <c r="D76" s="37" t="s">
        <v>27</v>
      </c>
      <c r="E76" s="20" t="s">
        <v>82</v>
      </c>
      <c r="F76" s="38"/>
      <c r="G76" s="41" t="s">
        <v>83</v>
      </c>
      <c r="H76" s="95">
        <v>258100</v>
      </c>
    </row>
    <row r="77" spans="1:8" ht="39" x14ac:dyDescent="0.25">
      <c r="A77" s="114"/>
      <c r="B77" s="48">
        <v>72</v>
      </c>
      <c r="C77" s="15">
        <v>1</v>
      </c>
      <c r="D77" s="37" t="s">
        <v>27</v>
      </c>
      <c r="E77" s="20" t="s">
        <v>84</v>
      </c>
      <c r="F77" s="38"/>
      <c r="G77" s="41" t="s">
        <v>85</v>
      </c>
      <c r="H77" s="95">
        <f>219100-109550</f>
        <v>109550</v>
      </c>
    </row>
    <row r="78" spans="1:8" ht="39" x14ac:dyDescent="0.25">
      <c r="A78" s="114"/>
      <c r="B78" s="48">
        <v>72</v>
      </c>
      <c r="C78" s="15">
        <v>1</v>
      </c>
      <c r="D78" s="37" t="s">
        <v>27</v>
      </c>
      <c r="E78" s="20" t="s">
        <v>86</v>
      </c>
      <c r="F78" s="38"/>
      <c r="G78" s="41" t="s">
        <v>87</v>
      </c>
      <c r="H78" s="95">
        <v>109550</v>
      </c>
    </row>
    <row r="79" spans="1:8" ht="16.5" customHeight="1" x14ac:dyDescent="0.25">
      <c r="A79" s="114"/>
      <c r="B79" s="48">
        <v>72</v>
      </c>
      <c r="C79" s="15">
        <v>1</v>
      </c>
      <c r="D79" s="37" t="s">
        <v>88</v>
      </c>
      <c r="E79" s="20"/>
      <c r="F79" s="38"/>
      <c r="G79" s="19" t="s">
        <v>89</v>
      </c>
      <c r="H79" s="95">
        <f>SUM(H80:H82)</f>
        <v>1235094.25</v>
      </c>
    </row>
    <row r="80" spans="1:8" ht="16.5" customHeight="1" x14ac:dyDescent="0.25">
      <c r="A80" s="114"/>
      <c r="B80" s="48">
        <v>72</v>
      </c>
      <c r="C80" s="15">
        <v>1</v>
      </c>
      <c r="D80" s="37" t="s">
        <v>88</v>
      </c>
      <c r="E80" s="20" t="s">
        <v>19</v>
      </c>
      <c r="F80" s="38"/>
      <c r="G80" s="26" t="s">
        <v>20</v>
      </c>
      <c r="H80" s="95">
        <v>1015300</v>
      </c>
    </row>
    <row r="81" spans="1:8" ht="25.5" hidden="1" x14ac:dyDescent="0.25">
      <c r="A81" s="114"/>
      <c r="B81" s="48">
        <v>72</v>
      </c>
      <c r="C81" s="15">
        <v>1</v>
      </c>
      <c r="D81" s="37" t="s">
        <v>88</v>
      </c>
      <c r="E81" s="20" t="s">
        <v>90</v>
      </c>
      <c r="F81" s="38"/>
      <c r="G81" s="22" t="s">
        <v>91</v>
      </c>
      <c r="H81" s="95"/>
    </row>
    <row r="82" spans="1:8" ht="25.5" x14ac:dyDescent="0.25">
      <c r="A82" s="114"/>
      <c r="B82" s="48">
        <v>72</v>
      </c>
      <c r="C82" s="15">
        <v>1</v>
      </c>
      <c r="D82" s="37" t="s">
        <v>88</v>
      </c>
      <c r="E82" s="20" t="s">
        <v>92</v>
      </c>
      <c r="F82" s="38"/>
      <c r="G82" s="22" t="s">
        <v>93</v>
      </c>
      <c r="H82" s="95">
        <v>219794.25</v>
      </c>
    </row>
    <row r="83" spans="1:8" ht="15.75" customHeight="1" x14ac:dyDescent="0.25">
      <c r="A83" s="114"/>
      <c r="B83" s="48">
        <v>72</v>
      </c>
      <c r="C83" s="15">
        <v>1</v>
      </c>
      <c r="D83" s="37" t="s">
        <v>94</v>
      </c>
      <c r="E83" s="20"/>
      <c r="F83" s="38"/>
      <c r="G83" s="19" t="s">
        <v>95</v>
      </c>
      <c r="H83" s="95">
        <f>SUM(H84:H97)</f>
        <v>204911249</v>
      </c>
    </row>
    <row r="84" spans="1:8" x14ac:dyDescent="0.25">
      <c r="A84" s="114"/>
      <c r="B84" s="48">
        <v>72</v>
      </c>
      <c r="C84" s="15">
        <v>1</v>
      </c>
      <c r="D84" s="37" t="s">
        <v>94</v>
      </c>
      <c r="E84" s="20" t="s">
        <v>96</v>
      </c>
      <c r="F84" s="38"/>
      <c r="G84" s="52" t="s">
        <v>97</v>
      </c>
      <c r="H84" s="95">
        <v>700000</v>
      </c>
    </row>
    <row r="85" spans="1:8" ht="39" x14ac:dyDescent="0.25">
      <c r="A85" s="114"/>
      <c r="B85" s="48">
        <v>72</v>
      </c>
      <c r="C85" s="15">
        <v>1</v>
      </c>
      <c r="D85" s="37" t="s">
        <v>94</v>
      </c>
      <c r="E85" s="20" t="s">
        <v>98</v>
      </c>
      <c r="F85" s="38"/>
      <c r="G85" s="23" t="s">
        <v>99</v>
      </c>
      <c r="H85" s="95">
        <v>124400</v>
      </c>
    </row>
    <row r="86" spans="1:8" ht="39.75" customHeight="1" x14ac:dyDescent="0.25">
      <c r="A86" s="114"/>
      <c r="B86" s="48">
        <v>72</v>
      </c>
      <c r="C86" s="15">
        <v>1</v>
      </c>
      <c r="D86" s="37" t="s">
        <v>94</v>
      </c>
      <c r="E86" s="20" t="s">
        <v>100</v>
      </c>
      <c r="F86" s="38"/>
      <c r="G86" s="22" t="s">
        <v>101</v>
      </c>
      <c r="H86" s="95">
        <v>312700</v>
      </c>
    </row>
    <row r="87" spans="1:8" ht="40.5" customHeight="1" x14ac:dyDescent="0.25">
      <c r="A87" s="114"/>
      <c r="B87" s="48">
        <v>72</v>
      </c>
      <c r="C87" s="15">
        <v>1</v>
      </c>
      <c r="D87" s="37" t="s">
        <v>94</v>
      </c>
      <c r="E87" s="20" t="s">
        <v>52</v>
      </c>
      <c r="F87" s="38"/>
      <c r="G87" s="53" t="s">
        <v>53</v>
      </c>
      <c r="H87" s="95">
        <v>6156166</v>
      </c>
    </row>
    <row r="88" spans="1:8" ht="27" customHeight="1" x14ac:dyDescent="0.25">
      <c r="A88" s="114"/>
      <c r="B88" s="48">
        <v>72</v>
      </c>
      <c r="C88" s="15">
        <v>1</v>
      </c>
      <c r="D88" s="37" t="s">
        <v>94</v>
      </c>
      <c r="E88" s="20" t="s">
        <v>54</v>
      </c>
      <c r="F88" s="38"/>
      <c r="G88" s="22" t="s">
        <v>81</v>
      </c>
      <c r="H88" s="95">
        <v>1086383</v>
      </c>
    </row>
    <row r="89" spans="1:8" ht="38.25" x14ac:dyDescent="0.25">
      <c r="A89" s="114"/>
      <c r="B89" s="48">
        <v>72</v>
      </c>
      <c r="C89" s="15">
        <v>1</v>
      </c>
      <c r="D89" s="37" t="s">
        <v>94</v>
      </c>
      <c r="E89" s="20" t="s">
        <v>102</v>
      </c>
      <c r="F89" s="38"/>
      <c r="G89" s="22" t="s">
        <v>103</v>
      </c>
      <c r="H89" s="95">
        <f>1392300+88800</f>
        <v>1481100</v>
      </c>
    </row>
    <row r="90" spans="1:8" ht="38.25" x14ac:dyDescent="0.25">
      <c r="A90" s="114"/>
      <c r="B90" s="48">
        <v>72</v>
      </c>
      <c r="C90" s="15">
        <v>1</v>
      </c>
      <c r="D90" s="37" t="s">
        <v>94</v>
      </c>
      <c r="E90" s="20" t="s">
        <v>104</v>
      </c>
      <c r="F90" s="38"/>
      <c r="G90" s="22" t="s">
        <v>105</v>
      </c>
      <c r="H90" s="95">
        <v>30300</v>
      </c>
    </row>
    <row r="91" spans="1:8" ht="27.75" customHeight="1" x14ac:dyDescent="0.25">
      <c r="A91" s="114"/>
      <c r="B91" s="48">
        <v>72</v>
      </c>
      <c r="C91" s="15">
        <v>1</v>
      </c>
      <c r="D91" s="37" t="s">
        <v>94</v>
      </c>
      <c r="E91" s="20" t="s">
        <v>106</v>
      </c>
      <c r="F91" s="38"/>
      <c r="G91" s="22" t="s">
        <v>107</v>
      </c>
      <c r="H91" s="95">
        <v>184463000</v>
      </c>
    </row>
    <row r="92" spans="1:8" ht="16.5" customHeight="1" x14ac:dyDescent="0.25">
      <c r="A92" s="114"/>
      <c r="B92" s="48">
        <v>72</v>
      </c>
      <c r="C92" s="15">
        <v>1</v>
      </c>
      <c r="D92" s="37" t="s">
        <v>94</v>
      </c>
      <c r="E92" s="20" t="s">
        <v>108</v>
      </c>
      <c r="F92" s="38"/>
      <c r="G92" s="23" t="s">
        <v>109</v>
      </c>
      <c r="H92" s="95">
        <f>5574900+358800</f>
        <v>5933700</v>
      </c>
    </row>
    <row r="93" spans="1:8" ht="66" customHeight="1" x14ac:dyDescent="0.25">
      <c r="A93" s="114"/>
      <c r="B93" s="48">
        <v>72</v>
      </c>
      <c r="C93" s="15">
        <v>1</v>
      </c>
      <c r="D93" s="37" t="s">
        <v>94</v>
      </c>
      <c r="E93" s="20" t="s">
        <v>110</v>
      </c>
      <c r="F93" s="38"/>
      <c r="G93" s="23" t="s">
        <v>111</v>
      </c>
      <c r="H93" s="95">
        <v>47200</v>
      </c>
    </row>
    <row r="94" spans="1:8" ht="39" customHeight="1" x14ac:dyDescent="0.25">
      <c r="A94" s="114"/>
      <c r="B94" s="48">
        <v>72</v>
      </c>
      <c r="C94" s="15">
        <v>1</v>
      </c>
      <c r="D94" s="37" t="s">
        <v>94</v>
      </c>
      <c r="E94" s="20" t="s">
        <v>112</v>
      </c>
      <c r="F94" s="38"/>
      <c r="G94" s="23" t="s">
        <v>113</v>
      </c>
      <c r="H94" s="95">
        <v>1573000</v>
      </c>
    </row>
    <row r="95" spans="1:8" ht="39" x14ac:dyDescent="0.25">
      <c r="A95" s="114"/>
      <c r="B95" s="48">
        <v>72</v>
      </c>
      <c r="C95" s="15">
        <v>1</v>
      </c>
      <c r="D95" s="37" t="s">
        <v>94</v>
      </c>
      <c r="E95" s="20" t="s">
        <v>114</v>
      </c>
      <c r="F95" s="38"/>
      <c r="G95" s="41" t="s">
        <v>115</v>
      </c>
      <c r="H95" s="95">
        <v>2659200</v>
      </c>
    </row>
    <row r="96" spans="1:8" ht="39" x14ac:dyDescent="0.25">
      <c r="A96" s="114"/>
      <c r="B96" s="48">
        <v>72</v>
      </c>
      <c r="C96" s="15">
        <v>1</v>
      </c>
      <c r="D96" s="37" t="s">
        <v>94</v>
      </c>
      <c r="E96" s="51" t="s">
        <v>116</v>
      </c>
      <c r="F96" s="38"/>
      <c r="G96" s="41" t="s">
        <v>117</v>
      </c>
      <c r="H96" s="95">
        <f>157700+179500</f>
        <v>337200</v>
      </c>
    </row>
    <row r="97" spans="1:8" ht="39" x14ac:dyDescent="0.25">
      <c r="A97" s="114"/>
      <c r="B97" s="48">
        <v>72</v>
      </c>
      <c r="C97" s="15">
        <v>1</v>
      </c>
      <c r="D97" s="37" t="s">
        <v>94</v>
      </c>
      <c r="E97" s="51" t="s">
        <v>118</v>
      </c>
      <c r="F97" s="38"/>
      <c r="G97" s="41" t="s">
        <v>119</v>
      </c>
      <c r="H97" s="95">
        <v>6900</v>
      </c>
    </row>
    <row r="98" spans="1:8" x14ac:dyDescent="0.25">
      <c r="A98" s="114"/>
      <c r="B98" s="48">
        <v>72</v>
      </c>
      <c r="C98" s="15">
        <v>1</v>
      </c>
      <c r="D98" s="37" t="s">
        <v>120</v>
      </c>
      <c r="E98" s="51"/>
      <c r="F98" s="38"/>
      <c r="G98" s="41" t="s">
        <v>121</v>
      </c>
      <c r="H98" s="95">
        <f>H99</f>
        <v>500000</v>
      </c>
    </row>
    <row r="99" spans="1:8" ht="26.25" x14ac:dyDescent="0.25">
      <c r="A99" s="114"/>
      <c r="B99" s="48">
        <v>72</v>
      </c>
      <c r="C99" s="15">
        <v>1</v>
      </c>
      <c r="D99" s="37" t="s">
        <v>120</v>
      </c>
      <c r="E99" s="51" t="s">
        <v>122</v>
      </c>
      <c r="F99" s="38"/>
      <c r="G99" s="41" t="s">
        <v>123</v>
      </c>
      <c r="H99" s="95">
        <v>500000</v>
      </c>
    </row>
    <row r="100" spans="1:8" x14ac:dyDescent="0.25">
      <c r="A100" s="114"/>
      <c r="B100" s="48">
        <v>72</v>
      </c>
      <c r="C100" s="15">
        <v>1</v>
      </c>
      <c r="D100" s="54" t="s">
        <v>124</v>
      </c>
      <c r="E100" s="51"/>
      <c r="F100" s="38"/>
      <c r="G100" s="41" t="s">
        <v>125</v>
      </c>
      <c r="H100" s="95">
        <f>SUM(H101:H103)</f>
        <v>1358382.4100000001</v>
      </c>
    </row>
    <row r="101" spans="1:8" x14ac:dyDescent="0.25">
      <c r="A101" s="114"/>
      <c r="B101" s="48">
        <v>72</v>
      </c>
      <c r="C101" s="15">
        <v>1</v>
      </c>
      <c r="D101" s="54" t="s">
        <v>124</v>
      </c>
      <c r="E101" s="51" t="s">
        <v>19</v>
      </c>
      <c r="F101" s="38"/>
      <c r="G101" s="26" t="s">
        <v>20</v>
      </c>
      <c r="H101" s="95">
        <v>430930</v>
      </c>
    </row>
    <row r="102" spans="1:8" ht="39" x14ac:dyDescent="0.25">
      <c r="A102" s="114"/>
      <c r="B102" s="48">
        <v>72</v>
      </c>
      <c r="C102" s="15">
        <v>1</v>
      </c>
      <c r="D102" s="54" t="s">
        <v>124</v>
      </c>
      <c r="E102" s="51" t="s">
        <v>75</v>
      </c>
      <c r="F102" s="38"/>
      <c r="G102" s="26" t="s">
        <v>346</v>
      </c>
      <c r="H102" s="95">
        <v>788334.55</v>
      </c>
    </row>
    <row r="103" spans="1:8" ht="39" x14ac:dyDescent="0.25">
      <c r="A103" s="114"/>
      <c r="B103" s="48">
        <v>72</v>
      </c>
      <c r="C103" s="15">
        <v>1</v>
      </c>
      <c r="D103" s="54" t="s">
        <v>124</v>
      </c>
      <c r="E103" s="51" t="s">
        <v>77</v>
      </c>
      <c r="F103" s="38"/>
      <c r="G103" s="26" t="s">
        <v>347</v>
      </c>
      <c r="H103" s="95">
        <v>139117.85999999999</v>
      </c>
    </row>
    <row r="104" spans="1:8" ht="16.5" customHeight="1" x14ac:dyDescent="0.25">
      <c r="A104" s="114"/>
      <c r="B104" s="43">
        <v>72</v>
      </c>
      <c r="C104" s="9">
        <v>2</v>
      </c>
      <c r="D104" s="46"/>
      <c r="E104" s="46"/>
      <c r="F104" s="47"/>
      <c r="G104" s="55" t="s">
        <v>126</v>
      </c>
      <c r="H104" s="98">
        <f>H105</f>
        <v>4765500</v>
      </c>
    </row>
    <row r="105" spans="1:8" ht="17.25" customHeight="1" x14ac:dyDescent="0.25">
      <c r="A105" s="114"/>
      <c r="B105" s="48">
        <v>72</v>
      </c>
      <c r="C105" s="15">
        <v>2</v>
      </c>
      <c r="D105" s="44"/>
      <c r="E105" s="44"/>
      <c r="F105" s="38" t="s">
        <v>15</v>
      </c>
      <c r="G105" s="36" t="s">
        <v>16</v>
      </c>
      <c r="H105" s="95">
        <f>H106+H110</f>
        <v>4765500</v>
      </c>
    </row>
    <row r="106" spans="1:8" x14ac:dyDescent="0.25">
      <c r="A106" s="114"/>
      <c r="B106" s="48">
        <v>72</v>
      </c>
      <c r="C106" s="15">
        <v>2</v>
      </c>
      <c r="D106" s="37" t="s">
        <v>17</v>
      </c>
      <c r="E106" s="44"/>
      <c r="F106" s="38"/>
      <c r="G106" s="19" t="s">
        <v>127</v>
      </c>
      <c r="H106" s="95">
        <f>SUM(H107:H109)</f>
        <v>2203700</v>
      </c>
    </row>
    <row r="107" spans="1:8" x14ac:dyDescent="0.25">
      <c r="A107" s="114"/>
      <c r="B107" s="48">
        <v>72</v>
      </c>
      <c r="C107" s="15">
        <v>2</v>
      </c>
      <c r="D107" s="37" t="s">
        <v>17</v>
      </c>
      <c r="E107" s="20" t="s">
        <v>19</v>
      </c>
      <c r="F107" s="38"/>
      <c r="G107" s="26" t="s">
        <v>20</v>
      </c>
      <c r="H107" s="95">
        <v>402000</v>
      </c>
    </row>
    <row r="108" spans="1:8" ht="25.5" x14ac:dyDescent="0.25">
      <c r="A108" s="114"/>
      <c r="B108" s="48">
        <v>72</v>
      </c>
      <c r="C108" s="15">
        <v>2</v>
      </c>
      <c r="D108" s="37" t="s">
        <v>17</v>
      </c>
      <c r="E108" s="20" t="s">
        <v>128</v>
      </c>
      <c r="F108" s="38"/>
      <c r="G108" s="56" t="s">
        <v>129</v>
      </c>
      <c r="H108" s="95">
        <v>1531400</v>
      </c>
    </row>
    <row r="109" spans="1:8" ht="30.75" customHeight="1" x14ac:dyDescent="0.25">
      <c r="A109" s="114"/>
      <c r="B109" s="48">
        <v>72</v>
      </c>
      <c r="C109" s="15">
        <v>2</v>
      </c>
      <c r="D109" s="37" t="s">
        <v>17</v>
      </c>
      <c r="E109" s="44" t="s">
        <v>130</v>
      </c>
      <c r="F109" s="38"/>
      <c r="G109" s="22" t="s">
        <v>131</v>
      </c>
      <c r="H109" s="95">
        <v>270300</v>
      </c>
    </row>
    <row r="110" spans="1:8" ht="25.5" customHeight="1" x14ac:dyDescent="0.25">
      <c r="A110" s="114"/>
      <c r="B110" s="48">
        <v>72</v>
      </c>
      <c r="C110" s="15">
        <v>2</v>
      </c>
      <c r="D110" s="37" t="s">
        <v>21</v>
      </c>
      <c r="E110" s="20"/>
      <c r="F110" s="38"/>
      <c r="G110" s="19" t="s">
        <v>132</v>
      </c>
      <c r="H110" s="95">
        <f>H111</f>
        <v>2561800</v>
      </c>
    </row>
    <row r="111" spans="1:8" ht="39" x14ac:dyDescent="0.25">
      <c r="A111" s="115"/>
      <c r="B111" s="48">
        <v>72</v>
      </c>
      <c r="C111" s="15">
        <v>2</v>
      </c>
      <c r="D111" s="37" t="s">
        <v>21</v>
      </c>
      <c r="E111" s="20" t="s">
        <v>348</v>
      </c>
      <c r="F111" s="38"/>
      <c r="G111" s="26" t="s">
        <v>349</v>
      </c>
      <c r="H111" s="95">
        <v>2561800</v>
      </c>
    </row>
    <row r="112" spans="1:8" ht="15" customHeight="1" x14ac:dyDescent="0.25">
      <c r="A112" s="113">
        <v>4</v>
      </c>
      <c r="B112" s="43">
        <v>73</v>
      </c>
      <c r="C112" s="9"/>
      <c r="D112" s="46"/>
      <c r="E112" s="46"/>
      <c r="F112" s="47"/>
      <c r="G112" s="57" t="s">
        <v>133</v>
      </c>
      <c r="H112" s="98">
        <f>H113+H118</f>
        <v>16694761.82</v>
      </c>
    </row>
    <row r="113" spans="1:25" ht="17.25" customHeight="1" x14ac:dyDescent="0.25">
      <c r="A113" s="114"/>
      <c r="B113" s="43">
        <v>73</v>
      </c>
      <c r="C113" s="9">
        <v>1</v>
      </c>
      <c r="D113" s="46"/>
      <c r="E113" s="46"/>
      <c r="F113" s="47"/>
      <c r="G113" s="55" t="s">
        <v>134</v>
      </c>
      <c r="H113" s="98">
        <f t="shared" ref="H113:H114" si="0">H114</f>
        <v>15085810.82</v>
      </c>
    </row>
    <row r="114" spans="1:25" ht="15" customHeight="1" x14ac:dyDescent="0.25">
      <c r="A114" s="114"/>
      <c r="B114" s="48">
        <v>73</v>
      </c>
      <c r="C114" s="15">
        <v>1</v>
      </c>
      <c r="D114" s="44"/>
      <c r="E114" s="44"/>
      <c r="F114" s="38" t="s">
        <v>15</v>
      </c>
      <c r="G114" s="36" t="s">
        <v>16</v>
      </c>
      <c r="H114" s="95">
        <f t="shared" si="0"/>
        <v>15085810.82</v>
      </c>
    </row>
    <row r="115" spans="1:25" ht="26.25" x14ac:dyDescent="0.25">
      <c r="A115" s="114"/>
      <c r="B115" s="48">
        <v>73</v>
      </c>
      <c r="C115" s="15">
        <v>1</v>
      </c>
      <c r="D115" s="37" t="s">
        <v>17</v>
      </c>
      <c r="E115" s="44"/>
      <c r="F115" s="38"/>
      <c r="G115" s="19" t="s">
        <v>135</v>
      </c>
      <c r="H115" s="95">
        <f>SUM(H116:H117)</f>
        <v>15085810.82</v>
      </c>
    </row>
    <row r="116" spans="1:25" ht="26.25" x14ac:dyDescent="0.25">
      <c r="A116" s="114"/>
      <c r="B116" s="48">
        <v>73</v>
      </c>
      <c r="C116" s="15">
        <v>1</v>
      </c>
      <c r="D116" s="37" t="s">
        <v>17</v>
      </c>
      <c r="E116" s="20" t="s">
        <v>350</v>
      </c>
      <c r="F116" s="38"/>
      <c r="G116" s="26" t="s">
        <v>352</v>
      </c>
      <c r="H116" s="95">
        <v>12822939.199999999</v>
      </c>
      <c r="Y116" s="27"/>
    </row>
    <row r="117" spans="1:25" ht="26.25" x14ac:dyDescent="0.25">
      <c r="A117" s="114"/>
      <c r="B117" s="48">
        <v>73</v>
      </c>
      <c r="C117" s="15">
        <v>1</v>
      </c>
      <c r="D117" s="37" t="s">
        <v>17</v>
      </c>
      <c r="E117" s="51" t="s">
        <v>351</v>
      </c>
      <c r="F117" s="38"/>
      <c r="G117" s="26" t="s">
        <v>353</v>
      </c>
      <c r="H117" s="95">
        <v>2262871.62</v>
      </c>
      <c r="Y117" s="27"/>
    </row>
    <row r="118" spans="1:25" x14ac:dyDescent="0.25">
      <c r="A118" s="114"/>
      <c r="B118" s="43">
        <v>73</v>
      </c>
      <c r="C118" s="9">
        <v>2</v>
      </c>
      <c r="D118" s="46"/>
      <c r="E118" s="46"/>
      <c r="F118" s="47"/>
      <c r="G118" s="55" t="s">
        <v>136</v>
      </c>
      <c r="H118" s="98">
        <f>H119</f>
        <v>1608951</v>
      </c>
    </row>
    <row r="119" spans="1:25" s="27" customFormat="1" ht="15" customHeight="1" x14ac:dyDescent="0.2">
      <c r="A119" s="114"/>
      <c r="B119" s="48">
        <v>73</v>
      </c>
      <c r="C119" s="34">
        <v>2</v>
      </c>
      <c r="D119" s="58"/>
      <c r="E119" s="58"/>
      <c r="F119" s="38" t="s">
        <v>15</v>
      </c>
      <c r="G119" s="36" t="s">
        <v>16</v>
      </c>
      <c r="H119" s="95">
        <f>H120+H122+H124</f>
        <v>1608951</v>
      </c>
    </row>
    <row r="120" spans="1:25" s="27" customFormat="1" ht="12.75" x14ac:dyDescent="0.2">
      <c r="A120" s="114"/>
      <c r="B120" s="48">
        <v>73</v>
      </c>
      <c r="C120" s="34">
        <v>2</v>
      </c>
      <c r="D120" s="37" t="s">
        <v>17</v>
      </c>
      <c r="E120" s="58"/>
      <c r="F120" s="38"/>
      <c r="G120" s="19" t="s">
        <v>137</v>
      </c>
      <c r="H120" s="95">
        <f>H121</f>
        <v>30000</v>
      </c>
    </row>
    <row r="121" spans="1:25" s="27" customFormat="1" ht="12.75" x14ac:dyDescent="0.2">
      <c r="A121" s="114"/>
      <c r="B121" s="48">
        <v>73</v>
      </c>
      <c r="C121" s="34">
        <v>2</v>
      </c>
      <c r="D121" s="37" t="s">
        <v>17</v>
      </c>
      <c r="E121" s="20" t="s">
        <v>19</v>
      </c>
      <c r="F121" s="38"/>
      <c r="G121" s="26" t="s">
        <v>20</v>
      </c>
      <c r="H121" s="95">
        <v>30000</v>
      </c>
    </row>
    <row r="122" spans="1:25" s="27" customFormat="1" ht="12.75" x14ac:dyDescent="0.2">
      <c r="A122" s="114"/>
      <c r="B122" s="48">
        <v>73</v>
      </c>
      <c r="C122" s="34">
        <v>2</v>
      </c>
      <c r="D122" s="37" t="s">
        <v>21</v>
      </c>
      <c r="E122" s="20"/>
      <c r="F122" s="38"/>
      <c r="G122" s="19" t="s">
        <v>138</v>
      </c>
      <c r="H122" s="95">
        <f>H123</f>
        <v>60000</v>
      </c>
    </row>
    <row r="123" spans="1:25" s="27" customFormat="1" ht="12.75" x14ac:dyDescent="0.2">
      <c r="A123" s="114"/>
      <c r="B123" s="48">
        <v>73</v>
      </c>
      <c r="C123" s="34">
        <v>2</v>
      </c>
      <c r="D123" s="37" t="s">
        <v>21</v>
      </c>
      <c r="E123" s="20" t="s">
        <v>19</v>
      </c>
      <c r="F123" s="38"/>
      <c r="G123" s="26" t="s">
        <v>20</v>
      </c>
      <c r="H123" s="95">
        <v>60000</v>
      </c>
    </row>
    <row r="124" spans="1:25" s="27" customFormat="1" ht="27" customHeight="1" x14ac:dyDescent="0.2">
      <c r="A124" s="114"/>
      <c r="B124" s="48">
        <v>73</v>
      </c>
      <c r="C124" s="34">
        <v>2</v>
      </c>
      <c r="D124" s="37" t="s">
        <v>27</v>
      </c>
      <c r="E124" s="20"/>
      <c r="F124" s="38"/>
      <c r="G124" s="19" t="s">
        <v>139</v>
      </c>
      <c r="H124" s="95">
        <f>H125</f>
        <v>1518951</v>
      </c>
    </row>
    <row r="125" spans="1:25" s="27" customFormat="1" ht="25.5" customHeight="1" x14ac:dyDescent="0.2">
      <c r="A125" s="115"/>
      <c r="B125" s="48">
        <v>73</v>
      </c>
      <c r="C125" s="34">
        <v>2</v>
      </c>
      <c r="D125" s="37" t="s">
        <v>27</v>
      </c>
      <c r="E125" s="20" t="s">
        <v>140</v>
      </c>
      <c r="F125" s="38"/>
      <c r="G125" s="23" t="s">
        <v>141</v>
      </c>
      <c r="H125" s="95">
        <v>1518951</v>
      </c>
    </row>
    <row r="126" spans="1:25" ht="14.25" customHeight="1" x14ac:dyDescent="0.25">
      <c r="A126" s="113">
        <v>5</v>
      </c>
      <c r="B126" s="43">
        <v>74</v>
      </c>
      <c r="C126" s="9"/>
      <c r="D126" s="46"/>
      <c r="E126" s="46"/>
      <c r="F126" s="47"/>
      <c r="G126" s="57" t="s">
        <v>142</v>
      </c>
      <c r="H126" s="98">
        <f>H127+H137+H158+H171+H186</f>
        <v>88258168.099999994</v>
      </c>
    </row>
    <row r="127" spans="1:25" ht="25.5" customHeight="1" x14ac:dyDescent="0.25">
      <c r="A127" s="114"/>
      <c r="B127" s="43">
        <v>74</v>
      </c>
      <c r="C127" s="9">
        <v>1</v>
      </c>
      <c r="D127" s="46"/>
      <c r="E127" s="46"/>
      <c r="F127" s="47"/>
      <c r="G127" s="55" t="s">
        <v>143</v>
      </c>
      <c r="H127" s="98">
        <f>H128</f>
        <v>750000</v>
      </c>
    </row>
    <row r="128" spans="1:25" ht="15" customHeight="1" x14ac:dyDescent="0.25">
      <c r="A128" s="114"/>
      <c r="B128" s="48">
        <v>74</v>
      </c>
      <c r="C128" s="15">
        <v>1</v>
      </c>
      <c r="D128" s="44"/>
      <c r="E128" s="44"/>
      <c r="F128" s="38" t="s">
        <v>15</v>
      </c>
      <c r="G128" s="36" t="s">
        <v>16</v>
      </c>
      <c r="H128" s="95">
        <f>H129+H133+H135</f>
        <v>750000</v>
      </c>
    </row>
    <row r="129" spans="1:8" ht="17.25" customHeight="1" x14ac:dyDescent="0.25">
      <c r="A129" s="114"/>
      <c r="B129" s="48">
        <v>74</v>
      </c>
      <c r="C129" s="15">
        <v>1</v>
      </c>
      <c r="D129" s="37" t="s">
        <v>17</v>
      </c>
      <c r="E129" s="44"/>
      <c r="F129" s="38"/>
      <c r="G129" s="19" t="s">
        <v>144</v>
      </c>
      <c r="H129" s="95">
        <f>SUM(H130:H132)</f>
        <v>150000</v>
      </c>
    </row>
    <row r="130" spans="1:8" x14ac:dyDescent="0.25">
      <c r="A130" s="114"/>
      <c r="B130" s="48">
        <v>74</v>
      </c>
      <c r="C130" s="15">
        <v>1</v>
      </c>
      <c r="D130" s="37" t="s">
        <v>17</v>
      </c>
      <c r="E130" s="20" t="s">
        <v>19</v>
      </c>
      <c r="F130" s="38"/>
      <c r="G130" s="26" t="s">
        <v>20</v>
      </c>
      <c r="H130" s="95">
        <v>150000</v>
      </c>
    </row>
    <row r="131" spans="1:8" ht="39" hidden="1" x14ac:dyDescent="0.25">
      <c r="A131" s="114"/>
      <c r="B131" s="48">
        <v>74</v>
      </c>
      <c r="C131" s="15">
        <v>1</v>
      </c>
      <c r="D131" s="37" t="s">
        <v>17</v>
      </c>
      <c r="E131" s="51" t="s">
        <v>145</v>
      </c>
      <c r="F131" s="38"/>
      <c r="G131" s="26" t="s">
        <v>146</v>
      </c>
      <c r="H131" s="95"/>
    </row>
    <row r="132" spans="1:8" ht="39" hidden="1" x14ac:dyDescent="0.25">
      <c r="A132" s="114"/>
      <c r="B132" s="48">
        <v>74</v>
      </c>
      <c r="C132" s="15">
        <v>1</v>
      </c>
      <c r="D132" s="37" t="s">
        <v>17</v>
      </c>
      <c r="E132" s="51" t="s">
        <v>147</v>
      </c>
      <c r="F132" s="38"/>
      <c r="G132" s="26" t="s">
        <v>148</v>
      </c>
      <c r="H132" s="95"/>
    </row>
    <row r="133" spans="1:8" x14ac:dyDescent="0.25">
      <c r="A133" s="114"/>
      <c r="B133" s="48">
        <v>74</v>
      </c>
      <c r="C133" s="15">
        <v>1</v>
      </c>
      <c r="D133" s="37" t="s">
        <v>21</v>
      </c>
      <c r="E133" s="51"/>
      <c r="F133" s="38"/>
      <c r="G133" s="26" t="s">
        <v>149</v>
      </c>
      <c r="H133" s="95">
        <f>H134</f>
        <v>600000</v>
      </c>
    </row>
    <row r="134" spans="1:8" x14ac:dyDescent="0.25">
      <c r="A134" s="114"/>
      <c r="B134" s="48">
        <v>74</v>
      </c>
      <c r="C134" s="15">
        <v>1</v>
      </c>
      <c r="D134" s="37" t="s">
        <v>21</v>
      </c>
      <c r="E134" s="51" t="s">
        <v>19</v>
      </c>
      <c r="F134" s="38"/>
      <c r="G134" s="26" t="s">
        <v>20</v>
      </c>
      <c r="H134" s="95">
        <v>600000</v>
      </c>
    </row>
    <row r="135" spans="1:8" hidden="1" x14ac:dyDescent="0.25">
      <c r="A135" s="114"/>
      <c r="B135" s="48">
        <v>74</v>
      </c>
      <c r="C135" s="15">
        <v>1</v>
      </c>
      <c r="D135" s="37" t="s">
        <v>27</v>
      </c>
      <c r="E135" s="44"/>
      <c r="F135" s="38"/>
      <c r="G135" s="19" t="s">
        <v>150</v>
      </c>
      <c r="H135" s="95">
        <f>H136</f>
        <v>0</v>
      </c>
    </row>
    <row r="136" spans="1:8" hidden="1" x14ac:dyDescent="0.25">
      <c r="A136" s="114"/>
      <c r="B136" s="48">
        <v>74</v>
      </c>
      <c r="C136" s="15">
        <v>1</v>
      </c>
      <c r="D136" s="37" t="s">
        <v>27</v>
      </c>
      <c r="E136" s="20" t="s">
        <v>19</v>
      </c>
      <c r="F136" s="38"/>
      <c r="G136" s="26" t="s">
        <v>20</v>
      </c>
      <c r="H136" s="95"/>
    </row>
    <row r="137" spans="1:8" ht="15.75" customHeight="1" x14ac:dyDescent="0.25">
      <c r="A137" s="114"/>
      <c r="B137" s="43">
        <v>74</v>
      </c>
      <c r="C137" s="9">
        <v>2</v>
      </c>
      <c r="D137" s="46"/>
      <c r="E137" s="46"/>
      <c r="F137" s="47"/>
      <c r="G137" s="55" t="s">
        <v>151</v>
      </c>
      <c r="H137" s="98">
        <f>H138</f>
        <v>50165562.5</v>
      </c>
    </row>
    <row r="138" spans="1:8" ht="17.25" customHeight="1" x14ac:dyDescent="0.25">
      <c r="A138" s="114"/>
      <c r="B138" s="48">
        <v>74</v>
      </c>
      <c r="C138" s="15">
        <v>2</v>
      </c>
      <c r="D138" s="44"/>
      <c r="E138" s="44"/>
      <c r="F138" s="38" t="s">
        <v>15</v>
      </c>
      <c r="G138" s="36" t="s">
        <v>16</v>
      </c>
      <c r="H138" s="95">
        <f>H139+H144+H150+H156</f>
        <v>50165562.5</v>
      </c>
    </row>
    <row r="139" spans="1:8" ht="26.25" x14ac:dyDescent="0.25">
      <c r="A139" s="114"/>
      <c r="B139" s="48">
        <v>74</v>
      </c>
      <c r="C139" s="15">
        <v>2</v>
      </c>
      <c r="D139" s="37" t="s">
        <v>17</v>
      </c>
      <c r="E139" s="44"/>
      <c r="F139" s="38"/>
      <c r="G139" s="19" t="s">
        <v>152</v>
      </c>
      <c r="H139" s="95">
        <f>SUM(H140:H143)</f>
        <v>24328900</v>
      </c>
    </row>
    <row r="140" spans="1:8" ht="26.25" customHeight="1" x14ac:dyDescent="0.25">
      <c r="A140" s="114"/>
      <c r="B140" s="48">
        <v>74</v>
      </c>
      <c r="C140" s="15">
        <v>2</v>
      </c>
      <c r="D140" s="37" t="s">
        <v>17</v>
      </c>
      <c r="E140" s="20" t="s">
        <v>46</v>
      </c>
      <c r="F140" s="38"/>
      <c r="G140" s="52" t="s">
        <v>47</v>
      </c>
      <c r="H140" s="95">
        <v>12461463</v>
      </c>
    </row>
    <row r="141" spans="1:8" ht="27.75" customHeight="1" x14ac:dyDescent="0.25">
      <c r="A141" s="114"/>
      <c r="B141" s="48">
        <v>74</v>
      </c>
      <c r="C141" s="15">
        <v>2</v>
      </c>
      <c r="D141" s="37" t="s">
        <v>17</v>
      </c>
      <c r="E141" s="20" t="s">
        <v>48</v>
      </c>
      <c r="F141" s="38"/>
      <c r="G141" s="39" t="s">
        <v>49</v>
      </c>
      <c r="H141" s="95">
        <v>250000</v>
      </c>
    </row>
    <row r="142" spans="1:8" ht="38.25" x14ac:dyDescent="0.25">
      <c r="A142" s="114"/>
      <c r="B142" s="48">
        <v>74</v>
      </c>
      <c r="C142" s="15">
        <v>2</v>
      </c>
      <c r="D142" s="37" t="s">
        <v>17</v>
      </c>
      <c r="E142" s="20" t="s">
        <v>52</v>
      </c>
      <c r="F142" s="38"/>
      <c r="G142" s="53" t="s">
        <v>53</v>
      </c>
      <c r="H142" s="95">
        <v>9874821</v>
      </c>
    </row>
    <row r="143" spans="1:8" ht="27" customHeight="1" x14ac:dyDescent="0.25">
      <c r="A143" s="114"/>
      <c r="B143" s="48">
        <v>74</v>
      </c>
      <c r="C143" s="15">
        <v>2</v>
      </c>
      <c r="D143" s="37" t="s">
        <v>17</v>
      </c>
      <c r="E143" s="20" t="s">
        <v>54</v>
      </c>
      <c r="F143" s="38"/>
      <c r="G143" s="22" t="s">
        <v>81</v>
      </c>
      <c r="H143" s="95">
        <v>1742616</v>
      </c>
    </row>
    <row r="144" spans="1:8" ht="15.75" customHeight="1" x14ac:dyDescent="0.25">
      <c r="A144" s="114"/>
      <c r="B144" s="48">
        <v>74</v>
      </c>
      <c r="C144" s="15">
        <v>2</v>
      </c>
      <c r="D144" s="37" t="s">
        <v>21</v>
      </c>
      <c r="E144" s="20"/>
      <c r="F144" s="38"/>
      <c r="G144" s="19" t="s">
        <v>153</v>
      </c>
      <c r="H144" s="95">
        <f>SUM(H145:H149)</f>
        <v>15948541.5</v>
      </c>
    </row>
    <row r="145" spans="1:8" ht="26.25" customHeight="1" x14ac:dyDescent="0.25">
      <c r="A145" s="114"/>
      <c r="B145" s="48">
        <v>74</v>
      </c>
      <c r="C145" s="15">
        <v>2</v>
      </c>
      <c r="D145" s="37" t="s">
        <v>21</v>
      </c>
      <c r="E145" s="20" t="s">
        <v>46</v>
      </c>
      <c r="F145" s="38"/>
      <c r="G145" s="52" t="s">
        <v>47</v>
      </c>
      <c r="H145" s="95">
        <v>11215459.4</v>
      </c>
    </row>
    <row r="146" spans="1:8" ht="27.75" customHeight="1" x14ac:dyDescent="0.25">
      <c r="A146" s="114"/>
      <c r="B146" s="48">
        <v>74</v>
      </c>
      <c r="C146" s="15">
        <v>2</v>
      </c>
      <c r="D146" s="37" t="s">
        <v>21</v>
      </c>
      <c r="E146" s="20" t="s">
        <v>48</v>
      </c>
      <c r="F146" s="38"/>
      <c r="G146" s="39" t="s">
        <v>49</v>
      </c>
      <c r="H146" s="95">
        <v>120000</v>
      </c>
    </row>
    <row r="147" spans="1:8" x14ac:dyDescent="0.25">
      <c r="A147" s="114"/>
      <c r="B147" s="48">
        <v>74</v>
      </c>
      <c r="C147" s="15">
        <v>2</v>
      </c>
      <c r="D147" s="37" t="s">
        <v>21</v>
      </c>
      <c r="E147" s="20" t="s">
        <v>50</v>
      </c>
      <c r="F147" s="38"/>
      <c r="G147" s="39" t="s">
        <v>51</v>
      </c>
      <c r="H147" s="95">
        <v>68420.100000000006</v>
      </c>
    </row>
    <row r="148" spans="1:8" ht="38.25" x14ac:dyDescent="0.25">
      <c r="A148" s="114"/>
      <c r="B148" s="48">
        <v>74</v>
      </c>
      <c r="C148" s="15">
        <v>2</v>
      </c>
      <c r="D148" s="37" t="s">
        <v>21</v>
      </c>
      <c r="E148" s="20" t="s">
        <v>52</v>
      </c>
      <c r="F148" s="38"/>
      <c r="G148" s="53" t="s">
        <v>53</v>
      </c>
      <c r="H148" s="95">
        <v>3862963</v>
      </c>
    </row>
    <row r="149" spans="1:8" ht="30" customHeight="1" x14ac:dyDescent="0.25">
      <c r="A149" s="114"/>
      <c r="B149" s="48">
        <v>74</v>
      </c>
      <c r="C149" s="15">
        <v>2</v>
      </c>
      <c r="D149" s="37" t="s">
        <v>21</v>
      </c>
      <c r="E149" s="20" t="s">
        <v>54</v>
      </c>
      <c r="F149" s="38"/>
      <c r="G149" s="22" t="s">
        <v>81</v>
      </c>
      <c r="H149" s="95">
        <v>681699</v>
      </c>
    </row>
    <row r="150" spans="1:8" ht="15.75" customHeight="1" x14ac:dyDescent="0.25">
      <c r="A150" s="114"/>
      <c r="B150" s="48">
        <v>74</v>
      </c>
      <c r="C150" s="15">
        <v>2</v>
      </c>
      <c r="D150" s="37" t="s">
        <v>27</v>
      </c>
      <c r="E150" s="20"/>
      <c r="F150" s="38"/>
      <c r="G150" s="19" t="s">
        <v>154</v>
      </c>
      <c r="H150" s="95">
        <f>SUM(H151:H155)</f>
        <v>9788121</v>
      </c>
    </row>
    <row r="151" spans="1:8" ht="27.75" customHeight="1" x14ac:dyDescent="0.25">
      <c r="A151" s="114"/>
      <c r="B151" s="48">
        <v>74</v>
      </c>
      <c r="C151" s="15">
        <v>2</v>
      </c>
      <c r="D151" s="37" t="s">
        <v>27</v>
      </c>
      <c r="E151" s="20" t="s">
        <v>46</v>
      </c>
      <c r="F151" s="38"/>
      <c r="G151" s="52" t="s">
        <v>47</v>
      </c>
      <c r="H151" s="95">
        <v>2573547</v>
      </c>
    </row>
    <row r="152" spans="1:8" ht="29.25" customHeight="1" x14ac:dyDescent="0.25">
      <c r="A152" s="114"/>
      <c r="B152" s="48">
        <v>74</v>
      </c>
      <c r="C152" s="15">
        <v>2</v>
      </c>
      <c r="D152" s="37" t="s">
        <v>27</v>
      </c>
      <c r="E152" s="20" t="s">
        <v>48</v>
      </c>
      <c r="F152" s="38"/>
      <c r="G152" s="39" t="s">
        <v>49</v>
      </c>
      <c r="H152" s="95">
        <v>50000</v>
      </c>
    </row>
    <row r="153" spans="1:8" x14ac:dyDescent="0.25">
      <c r="A153" s="114"/>
      <c r="B153" s="48">
        <v>74</v>
      </c>
      <c r="C153" s="15">
        <v>2</v>
      </c>
      <c r="D153" s="37" t="s">
        <v>27</v>
      </c>
      <c r="E153" s="20" t="s">
        <v>50</v>
      </c>
      <c r="F153" s="38"/>
      <c r="G153" s="40" t="s">
        <v>51</v>
      </c>
      <c r="H153" s="95">
        <v>546000</v>
      </c>
    </row>
    <row r="154" spans="1:8" ht="38.25" customHeight="1" x14ac:dyDescent="0.25">
      <c r="A154" s="114"/>
      <c r="B154" s="48">
        <v>74</v>
      </c>
      <c r="C154" s="15">
        <v>2</v>
      </c>
      <c r="D154" s="37" t="s">
        <v>27</v>
      </c>
      <c r="E154" s="20" t="s">
        <v>52</v>
      </c>
      <c r="F154" s="38"/>
      <c r="G154" s="53" t="s">
        <v>53</v>
      </c>
      <c r="H154" s="95">
        <v>5625788</v>
      </c>
    </row>
    <row r="155" spans="1:8" ht="27" customHeight="1" x14ac:dyDescent="0.25">
      <c r="A155" s="114"/>
      <c r="B155" s="48">
        <v>74</v>
      </c>
      <c r="C155" s="15">
        <v>2</v>
      </c>
      <c r="D155" s="37" t="s">
        <v>27</v>
      </c>
      <c r="E155" s="20" t="s">
        <v>54</v>
      </c>
      <c r="F155" s="38"/>
      <c r="G155" s="22" t="s">
        <v>81</v>
      </c>
      <c r="H155" s="95">
        <v>992786</v>
      </c>
    </row>
    <row r="156" spans="1:8" x14ac:dyDescent="0.25">
      <c r="A156" s="114"/>
      <c r="B156" s="48">
        <v>74</v>
      </c>
      <c r="C156" s="15">
        <v>2</v>
      </c>
      <c r="D156" s="37" t="s">
        <v>88</v>
      </c>
      <c r="E156" s="51"/>
      <c r="F156" s="38"/>
      <c r="G156" s="22" t="s">
        <v>155</v>
      </c>
      <c r="H156" s="95">
        <f>H157</f>
        <v>100000</v>
      </c>
    </row>
    <row r="157" spans="1:8" x14ac:dyDescent="0.25">
      <c r="A157" s="114"/>
      <c r="B157" s="48">
        <v>74</v>
      </c>
      <c r="C157" s="15">
        <v>2</v>
      </c>
      <c r="D157" s="37" t="s">
        <v>88</v>
      </c>
      <c r="E157" s="51" t="s">
        <v>19</v>
      </c>
      <c r="F157" s="38"/>
      <c r="G157" s="26" t="s">
        <v>20</v>
      </c>
      <c r="H157" s="95">
        <v>100000</v>
      </c>
    </row>
    <row r="158" spans="1:8" x14ac:dyDescent="0.25">
      <c r="A158" s="114"/>
      <c r="B158" s="43">
        <v>74</v>
      </c>
      <c r="C158" s="9">
        <v>3</v>
      </c>
      <c r="D158" s="46"/>
      <c r="E158" s="46"/>
      <c r="F158" s="47"/>
      <c r="G158" s="55" t="s">
        <v>156</v>
      </c>
      <c r="H158" s="98">
        <f>H159</f>
        <v>34808813.600000001</v>
      </c>
    </row>
    <row r="159" spans="1:8" ht="16.5" customHeight="1" x14ac:dyDescent="0.25">
      <c r="A159" s="114"/>
      <c r="B159" s="48">
        <v>74</v>
      </c>
      <c r="C159" s="15">
        <v>3</v>
      </c>
      <c r="D159" s="44"/>
      <c r="E159" s="44"/>
      <c r="F159" s="38" t="s">
        <v>15</v>
      </c>
      <c r="G159" s="36" t="s">
        <v>16</v>
      </c>
      <c r="H159" s="95">
        <f>H160+H162+H167</f>
        <v>34808813.600000001</v>
      </c>
    </row>
    <row r="160" spans="1:8" ht="15" customHeight="1" x14ac:dyDescent="0.25">
      <c r="A160" s="114"/>
      <c r="B160" s="48">
        <v>74</v>
      </c>
      <c r="C160" s="15">
        <v>3</v>
      </c>
      <c r="D160" s="37" t="s">
        <v>17</v>
      </c>
      <c r="E160" s="44"/>
      <c r="F160" s="38"/>
      <c r="G160" s="19" t="s">
        <v>157</v>
      </c>
      <c r="H160" s="95">
        <f>H161</f>
        <v>180000</v>
      </c>
    </row>
    <row r="161" spans="1:8" ht="14.25" customHeight="1" x14ac:dyDescent="0.25">
      <c r="A161" s="114"/>
      <c r="B161" s="48">
        <v>74</v>
      </c>
      <c r="C161" s="15">
        <v>3</v>
      </c>
      <c r="D161" s="37" t="s">
        <v>17</v>
      </c>
      <c r="E161" s="20" t="s">
        <v>19</v>
      </c>
      <c r="F161" s="38"/>
      <c r="G161" s="26" t="s">
        <v>20</v>
      </c>
      <c r="H161" s="95">
        <v>180000</v>
      </c>
    </row>
    <row r="162" spans="1:8" ht="27" customHeight="1" x14ac:dyDescent="0.25">
      <c r="A162" s="114"/>
      <c r="B162" s="48">
        <v>74</v>
      </c>
      <c r="C162" s="15">
        <v>3</v>
      </c>
      <c r="D162" s="37" t="s">
        <v>21</v>
      </c>
      <c r="E162" s="20"/>
      <c r="F162" s="38"/>
      <c r="G162" s="19" t="s">
        <v>158</v>
      </c>
      <c r="H162" s="95">
        <f>SUM(H163:H166)</f>
        <v>22644100</v>
      </c>
    </row>
    <row r="163" spans="1:8" ht="42.75" customHeight="1" x14ac:dyDescent="0.25">
      <c r="A163" s="114"/>
      <c r="B163" s="48">
        <v>74</v>
      </c>
      <c r="C163" s="15">
        <v>3</v>
      </c>
      <c r="D163" s="37" t="s">
        <v>21</v>
      </c>
      <c r="E163" s="20" t="s">
        <v>159</v>
      </c>
      <c r="F163" s="38"/>
      <c r="G163" s="22" t="s">
        <v>160</v>
      </c>
      <c r="H163" s="95">
        <v>74600</v>
      </c>
    </row>
    <row r="164" spans="1:8" ht="42.75" customHeight="1" x14ac:dyDescent="0.25">
      <c r="A164" s="114"/>
      <c r="B164" s="48">
        <v>74</v>
      </c>
      <c r="C164" s="15">
        <v>3</v>
      </c>
      <c r="D164" s="37" t="s">
        <v>21</v>
      </c>
      <c r="E164" s="20" t="s">
        <v>161</v>
      </c>
      <c r="F164" s="38"/>
      <c r="G164" s="22" t="s">
        <v>162</v>
      </c>
      <c r="H164" s="95">
        <v>1292100</v>
      </c>
    </row>
    <row r="165" spans="1:8" ht="27" customHeight="1" x14ac:dyDescent="0.25">
      <c r="A165" s="114"/>
      <c r="B165" s="48">
        <v>74</v>
      </c>
      <c r="C165" s="15">
        <v>3</v>
      </c>
      <c r="D165" s="37" t="s">
        <v>21</v>
      </c>
      <c r="E165" s="20" t="s">
        <v>163</v>
      </c>
      <c r="F165" s="38"/>
      <c r="G165" s="23" t="s">
        <v>164</v>
      </c>
      <c r="H165" s="95">
        <v>21104500</v>
      </c>
    </row>
    <row r="166" spans="1:8" ht="41.25" customHeight="1" x14ac:dyDescent="0.25">
      <c r="A166" s="114"/>
      <c r="B166" s="48">
        <v>74</v>
      </c>
      <c r="C166" s="15">
        <v>3</v>
      </c>
      <c r="D166" s="37" t="s">
        <v>21</v>
      </c>
      <c r="E166" s="20" t="s">
        <v>165</v>
      </c>
      <c r="F166" s="38"/>
      <c r="G166" s="22" t="s">
        <v>166</v>
      </c>
      <c r="H166" s="95">
        <v>172900</v>
      </c>
    </row>
    <row r="167" spans="1:8" x14ac:dyDescent="0.25">
      <c r="A167" s="114"/>
      <c r="B167" s="48">
        <v>74</v>
      </c>
      <c r="C167" s="15">
        <v>3</v>
      </c>
      <c r="D167" s="37" t="s">
        <v>27</v>
      </c>
      <c r="E167" s="20"/>
      <c r="F167" s="38"/>
      <c r="G167" s="19" t="s">
        <v>167</v>
      </c>
      <c r="H167" s="95">
        <f>SUM(H168:H170)</f>
        <v>11984713.6</v>
      </c>
    </row>
    <row r="168" spans="1:8" ht="102.75" x14ac:dyDescent="0.25">
      <c r="A168" s="114"/>
      <c r="B168" s="48">
        <v>74</v>
      </c>
      <c r="C168" s="15">
        <v>3</v>
      </c>
      <c r="D168" s="37" t="s">
        <v>27</v>
      </c>
      <c r="E168" s="20" t="s">
        <v>168</v>
      </c>
      <c r="F168" s="38"/>
      <c r="G168" s="23" t="s">
        <v>169</v>
      </c>
      <c r="H168" s="95">
        <v>11641913.6</v>
      </c>
    </row>
    <row r="169" spans="1:8" ht="18" customHeight="1" x14ac:dyDescent="0.25">
      <c r="A169" s="114"/>
      <c r="B169" s="48">
        <v>74</v>
      </c>
      <c r="C169" s="15">
        <v>3</v>
      </c>
      <c r="D169" s="37" t="s">
        <v>27</v>
      </c>
      <c r="E169" s="20" t="s">
        <v>170</v>
      </c>
      <c r="F169" s="38"/>
      <c r="G169" s="22" t="s">
        <v>171</v>
      </c>
      <c r="H169" s="95">
        <v>38300</v>
      </c>
    </row>
    <row r="170" spans="1:8" ht="25.5" x14ac:dyDescent="0.25">
      <c r="A170" s="114"/>
      <c r="B170" s="48">
        <v>74</v>
      </c>
      <c r="C170" s="15">
        <v>3</v>
      </c>
      <c r="D170" s="37" t="s">
        <v>27</v>
      </c>
      <c r="E170" s="51" t="s">
        <v>172</v>
      </c>
      <c r="F170" s="38"/>
      <c r="G170" s="22" t="s">
        <v>173</v>
      </c>
      <c r="H170" s="95">
        <v>304500</v>
      </c>
    </row>
    <row r="171" spans="1:8" ht="16.5" customHeight="1" x14ac:dyDescent="0.25">
      <c r="A171" s="114"/>
      <c r="B171" s="43">
        <v>74</v>
      </c>
      <c r="C171" s="9">
        <v>4</v>
      </c>
      <c r="D171" s="46"/>
      <c r="E171" s="46"/>
      <c r="F171" s="47"/>
      <c r="G171" s="55" t="s">
        <v>174</v>
      </c>
      <c r="H171" s="98">
        <f>H172</f>
        <v>2193792</v>
      </c>
    </row>
    <row r="172" spans="1:8" ht="15.75" customHeight="1" x14ac:dyDescent="0.25">
      <c r="A172" s="114"/>
      <c r="B172" s="59">
        <v>74</v>
      </c>
      <c r="C172" s="34">
        <v>4</v>
      </c>
      <c r="D172" s="58"/>
      <c r="E172" s="58"/>
      <c r="F172" s="38" t="s">
        <v>15</v>
      </c>
      <c r="G172" s="36" t="s">
        <v>16</v>
      </c>
      <c r="H172" s="99">
        <f>H173+H175+H177+H179+H182+H184</f>
        <v>2193792</v>
      </c>
    </row>
    <row r="173" spans="1:8" ht="26.25" x14ac:dyDescent="0.25">
      <c r="A173" s="114"/>
      <c r="B173" s="48">
        <v>74</v>
      </c>
      <c r="C173" s="15">
        <v>4</v>
      </c>
      <c r="D173" s="37" t="s">
        <v>17</v>
      </c>
      <c r="E173" s="44"/>
      <c r="F173" s="38"/>
      <c r="G173" s="19" t="s">
        <v>175</v>
      </c>
      <c r="H173" s="95">
        <f>H174</f>
        <v>200000</v>
      </c>
    </row>
    <row r="174" spans="1:8" ht="15.75" customHeight="1" x14ac:dyDescent="0.25">
      <c r="A174" s="114"/>
      <c r="B174" s="48">
        <v>74</v>
      </c>
      <c r="C174" s="15">
        <v>4</v>
      </c>
      <c r="D174" s="37" t="s">
        <v>17</v>
      </c>
      <c r="E174" s="20" t="s">
        <v>19</v>
      </c>
      <c r="F174" s="38"/>
      <c r="G174" s="26" t="s">
        <v>20</v>
      </c>
      <c r="H174" s="95">
        <v>200000</v>
      </c>
    </row>
    <row r="175" spans="1:8" ht="15.75" customHeight="1" x14ac:dyDescent="0.25">
      <c r="A175" s="114"/>
      <c r="B175" s="48">
        <v>74</v>
      </c>
      <c r="C175" s="15">
        <v>4</v>
      </c>
      <c r="D175" s="37" t="s">
        <v>21</v>
      </c>
      <c r="E175" s="51"/>
      <c r="F175" s="38"/>
      <c r="G175" s="19" t="s">
        <v>176</v>
      </c>
      <c r="H175" s="95">
        <v>144500</v>
      </c>
    </row>
    <row r="176" spans="1:8" ht="15.75" customHeight="1" x14ac:dyDescent="0.25">
      <c r="A176" s="114"/>
      <c r="B176" s="48">
        <v>74</v>
      </c>
      <c r="C176" s="15">
        <v>4</v>
      </c>
      <c r="D176" s="37" t="s">
        <v>21</v>
      </c>
      <c r="E176" s="20" t="s">
        <v>19</v>
      </c>
      <c r="F176" s="38"/>
      <c r="G176" s="26" t="s">
        <v>20</v>
      </c>
      <c r="H176" s="95">
        <v>139000</v>
      </c>
    </row>
    <row r="177" spans="1:8" ht="15.75" customHeight="1" x14ac:dyDescent="0.25">
      <c r="A177" s="114"/>
      <c r="B177" s="48">
        <v>74</v>
      </c>
      <c r="C177" s="15">
        <v>4</v>
      </c>
      <c r="D177" s="37" t="s">
        <v>27</v>
      </c>
      <c r="E177" s="51"/>
      <c r="F177" s="38"/>
      <c r="G177" s="19" t="s">
        <v>177</v>
      </c>
      <c r="H177" s="95">
        <f>H178</f>
        <v>24500</v>
      </c>
    </row>
    <row r="178" spans="1:8" ht="15.75" customHeight="1" x14ac:dyDescent="0.25">
      <c r="A178" s="114"/>
      <c r="B178" s="48">
        <v>74</v>
      </c>
      <c r="C178" s="15">
        <v>4</v>
      </c>
      <c r="D178" s="37" t="s">
        <v>27</v>
      </c>
      <c r="E178" s="20" t="s">
        <v>19</v>
      </c>
      <c r="F178" s="38"/>
      <c r="G178" s="26" t="s">
        <v>20</v>
      </c>
      <c r="H178" s="95">
        <v>24500</v>
      </c>
    </row>
    <row r="179" spans="1:8" ht="15.75" customHeight="1" x14ac:dyDescent="0.25">
      <c r="A179" s="114"/>
      <c r="B179" s="48">
        <v>74</v>
      </c>
      <c r="C179" s="15">
        <v>4</v>
      </c>
      <c r="D179" s="37" t="s">
        <v>88</v>
      </c>
      <c r="E179" s="51"/>
      <c r="F179" s="38"/>
      <c r="G179" s="19" t="s">
        <v>178</v>
      </c>
      <c r="H179" s="95">
        <f>SUM(H180:H181)</f>
        <v>1637488</v>
      </c>
    </row>
    <row r="180" spans="1:8" ht="28.5" customHeight="1" x14ac:dyDescent="0.25">
      <c r="A180" s="114"/>
      <c r="B180" s="48">
        <v>74</v>
      </c>
      <c r="C180" s="15">
        <v>4</v>
      </c>
      <c r="D180" s="37" t="s">
        <v>88</v>
      </c>
      <c r="E180" s="51" t="s">
        <v>46</v>
      </c>
      <c r="F180" s="38"/>
      <c r="G180" s="19" t="s">
        <v>47</v>
      </c>
      <c r="H180" s="95">
        <v>1509588</v>
      </c>
    </row>
    <row r="181" spans="1:8" ht="15.75" customHeight="1" x14ac:dyDescent="0.25">
      <c r="A181" s="114"/>
      <c r="B181" s="48">
        <v>74</v>
      </c>
      <c r="C181" s="15">
        <v>4</v>
      </c>
      <c r="D181" s="37" t="s">
        <v>88</v>
      </c>
      <c r="E181" s="20" t="s">
        <v>19</v>
      </c>
      <c r="F181" s="38"/>
      <c r="G181" s="26" t="s">
        <v>20</v>
      </c>
      <c r="H181" s="95">
        <v>127900</v>
      </c>
    </row>
    <row r="182" spans="1:8" ht="15.75" customHeight="1" x14ac:dyDescent="0.25">
      <c r="A182" s="114"/>
      <c r="B182" s="48">
        <v>74</v>
      </c>
      <c r="C182" s="15">
        <v>4</v>
      </c>
      <c r="D182" s="37" t="s">
        <v>94</v>
      </c>
      <c r="E182" s="51"/>
      <c r="F182" s="38"/>
      <c r="G182" s="19" t="s">
        <v>179</v>
      </c>
      <c r="H182" s="95">
        <f>H183</f>
        <v>140000</v>
      </c>
    </row>
    <row r="183" spans="1:8" ht="15.75" customHeight="1" x14ac:dyDescent="0.25">
      <c r="A183" s="114"/>
      <c r="B183" s="48">
        <v>74</v>
      </c>
      <c r="C183" s="15">
        <v>4</v>
      </c>
      <c r="D183" s="37" t="s">
        <v>94</v>
      </c>
      <c r="E183" s="20" t="s">
        <v>19</v>
      </c>
      <c r="F183" s="38"/>
      <c r="G183" s="26" t="s">
        <v>20</v>
      </c>
      <c r="H183" s="95">
        <v>140000</v>
      </c>
    </row>
    <row r="184" spans="1:8" ht="26.25" x14ac:dyDescent="0.25">
      <c r="A184" s="114"/>
      <c r="B184" s="48">
        <v>74</v>
      </c>
      <c r="C184" s="15">
        <v>4</v>
      </c>
      <c r="D184" s="54" t="s">
        <v>120</v>
      </c>
      <c r="E184" s="51"/>
      <c r="F184" s="38"/>
      <c r="G184" s="60" t="s">
        <v>180</v>
      </c>
      <c r="H184" s="95">
        <f>H185</f>
        <v>47304</v>
      </c>
    </row>
    <row r="185" spans="1:8" ht="39" x14ac:dyDescent="0.25">
      <c r="A185" s="114"/>
      <c r="B185" s="48">
        <v>74</v>
      </c>
      <c r="C185" s="15">
        <v>4</v>
      </c>
      <c r="D185" s="54" t="s">
        <v>120</v>
      </c>
      <c r="E185" s="51" t="s">
        <v>181</v>
      </c>
      <c r="F185" s="38"/>
      <c r="G185" s="60" t="s">
        <v>182</v>
      </c>
      <c r="H185" s="95">
        <v>47304</v>
      </c>
    </row>
    <row r="186" spans="1:8" ht="27.75" customHeight="1" x14ac:dyDescent="0.25">
      <c r="A186" s="114"/>
      <c r="B186" s="43">
        <v>74</v>
      </c>
      <c r="C186" s="9">
        <v>5</v>
      </c>
      <c r="D186" s="61"/>
      <c r="E186" s="62"/>
      <c r="F186" s="47"/>
      <c r="G186" s="63" t="s">
        <v>183</v>
      </c>
      <c r="H186" s="98">
        <f>H187</f>
        <v>340000</v>
      </c>
    </row>
    <row r="187" spans="1:8" ht="15.75" customHeight="1" x14ac:dyDescent="0.25">
      <c r="A187" s="114"/>
      <c r="B187" s="48">
        <v>74</v>
      </c>
      <c r="C187" s="15">
        <v>5</v>
      </c>
      <c r="D187" s="54"/>
      <c r="E187" s="51"/>
      <c r="F187" s="38" t="s">
        <v>15</v>
      </c>
      <c r="G187" s="50" t="s">
        <v>16</v>
      </c>
      <c r="H187" s="95">
        <f>H188+H190</f>
        <v>340000</v>
      </c>
    </row>
    <row r="188" spans="1:8" ht="26.25" x14ac:dyDescent="0.25">
      <c r="A188" s="114"/>
      <c r="B188" s="48">
        <v>74</v>
      </c>
      <c r="C188" s="15">
        <v>5</v>
      </c>
      <c r="D188" s="54" t="s">
        <v>17</v>
      </c>
      <c r="E188" s="51"/>
      <c r="F188" s="38"/>
      <c r="G188" s="60" t="s">
        <v>184</v>
      </c>
      <c r="H188" s="95">
        <f>H189</f>
        <v>240000</v>
      </c>
    </row>
    <row r="189" spans="1:8" ht="15.75" customHeight="1" x14ac:dyDescent="0.25">
      <c r="A189" s="114"/>
      <c r="B189" s="48">
        <v>74</v>
      </c>
      <c r="C189" s="15">
        <v>5</v>
      </c>
      <c r="D189" s="54" t="s">
        <v>17</v>
      </c>
      <c r="E189" s="51" t="s">
        <v>19</v>
      </c>
      <c r="F189" s="38"/>
      <c r="G189" s="26" t="s">
        <v>20</v>
      </c>
      <c r="H189" s="95">
        <v>240000</v>
      </c>
    </row>
    <row r="190" spans="1:8" ht="15.75" customHeight="1" x14ac:dyDescent="0.25">
      <c r="A190" s="114"/>
      <c r="B190" s="48">
        <v>74</v>
      </c>
      <c r="C190" s="15">
        <v>5</v>
      </c>
      <c r="D190" s="54" t="s">
        <v>21</v>
      </c>
      <c r="E190" s="51"/>
      <c r="F190" s="38"/>
      <c r="G190" s="60" t="s">
        <v>185</v>
      </c>
      <c r="H190" s="95">
        <f>H191</f>
        <v>100000</v>
      </c>
    </row>
    <row r="191" spans="1:8" ht="15.75" customHeight="1" x14ac:dyDescent="0.25">
      <c r="A191" s="115"/>
      <c r="B191" s="48">
        <v>74</v>
      </c>
      <c r="C191" s="15">
        <v>5</v>
      </c>
      <c r="D191" s="54" t="s">
        <v>21</v>
      </c>
      <c r="E191" s="51" t="s">
        <v>19</v>
      </c>
      <c r="F191" s="38"/>
      <c r="G191" s="26" t="s">
        <v>20</v>
      </c>
      <c r="H191" s="95">
        <v>100000</v>
      </c>
    </row>
    <row r="192" spans="1:8" ht="15" customHeight="1" x14ac:dyDescent="0.25">
      <c r="A192" s="113">
        <v>6</v>
      </c>
      <c r="B192" s="9">
        <v>75</v>
      </c>
      <c r="C192" s="9"/>
      <c r="D192" s="46"/>
      <c r="E192" s="46"/>
      <c r="F192" s="47"/>
      <c r="G192" s="57" t="s">
        <v>186</v>
      </c>
      <c r="H192" s="98">
        <f>H193+H203+H229+H233+H241+H249+H219</f>
        <v>189551025.73000002</v>
      </c>
    </row>
    <row r="193" spans="1:8" ht="27.75" customHeight="1" x14ac:dyDescent="0.25">
      <c r="A193" s="114"/>
      <c r="B193" s="9">
        <v>75</v>
      </c>
      <c r="C193" s="9">
        <v>1</v>
      </c>
      <c r="D193" s="46"/>
      <c r="E193" s="46"/>
      <c r="F193" s="47"/>
      <c r="G193" s="55" t="s">
        <v>187</v>
      </c>
      <c r="H193" s="98">
        <f>H194</f>
        <v>225000</v>
      </c>
    </row>
    <row r="194" spans="1:8" x14ac:dyDescent="0.25">
      <c r="A194" s="114"/>
      <c r="B194" s="15">
        <v>75</v>
      </c>
      <c r="C194" s="15">
        <v>1</v>
      </c>
      <c r="D194" s="44"/>
      <c r="E194" s="44"/>
      <c r="F194" s="38" t="s">
        <v>15</v>
      </c>
      <c r="G194" s="36" t="s">
        <v>16</v>
      </c>
      <c r="H194" s="95">
        <f>H199+H197+H195+H201</f>
        <v>225000</v>
      </c>
    </row>
    <row r="195" spans="1:8" ht="39" x14ac:dyDescent="0.25">
      <c r="A195" s="114"/>
      <c r="B195" s="15">
        <v>75</v>
      </c>
      <c r="C195" s="15">
        <v>1</v>
      </c>
      <c r="D195" s="54" t="s">
        <v>17</v>
      </c>
      <c r="E195" s="44"/>
      <c r="F195" s="38"/>
      <c r="G195" s="50" t="s">
        <v>188</v>
      </c>
      <c r="H195" s="95">
        <f>H196</f>
        <v>190000</v>
      </c>
    </row>
    <row r="196" spans="1:8" x14ac:dyDescent="0.25">
      <c r="A196" s="114"/>
      <c r="B196" s="15">
        <v>75</v>
      </c>
      <c r="C196" s="15">
        <v>1</v>
      </c>
      <c r="D196" s="54" t="s">
        <v>17</v>
      </c>
      <c r="E196" s="20" t="s">
        <v>19</v>
      </c>
      <c r="F196" s="38"/>
      <c r="G196" s="26" t="s">
        <v>20</v>
      </c>
      <c r="H196" s="95">
        <v>190000</v>
      </c>
    </row>
    <row r="197" spans="1:8" ht="25.5" x14ac:dyDescent="0.25">
      <c r="A197" s="114"/>
      <c r="B197" s="15">
        <v>75</v>
      </c>
      <c r="C197" s="15">
        <v>1</v>
      </c>
      <c r="D197" s="37" t="s">
        <v>21</v>
      </c>
      <c r="E197" s="51"/>
      <c r="F197" s="38"/>
      <c r="G197" s="30" t="s">
        <v>189</v>
      </c>
      <c r="H197" s="95">
        <f>H198</f>
        <v>5000</v>
      </c>
    </row>
    <row r="198" spans="1:8" x14ac:dyDescent="0.25">
      <c r="A198" s="114"/>
      <c r="B198" s="15">
        <v>75</v>
      </c>
      <c r="C198" s="15">
        <v>1</v>
      </c>
      <c r="D198" s="37" t="s">
        <v>21</v>
      </c>
      <c r="E198" s="20" t="s">
        <v>19</v>
      </c>
      <c r="F198" s="38"/>
      <c r="G198" s="26" t="s">
        <v>20</v>
      </c>
      <c r="H198" s="95">
        <v>5000</v>
      </c>
    </row>
    <row r="199" spans="1:8" hidden="1" x14ac:dyDescent="0.25">
      <c r="A199" s="114"/>
      <c r="B199" s="15">
        <v>75</v>
      </c>
      <c r="C199" s="15">
        <v>1</v>
      </c>
      <c r="D199" s="37" t="s">
        <v>27</v>
      </c>
      <c r="E199" s="51"/>
      <c r="F199" s="38"/>
      <c r="G199" s="19" t="s">
        <v>190</v>
      </c>
      <c r="H199" s="95">
        <f>H200</f>
        <v>0</v>
      </c>
    </row>
    <row r="200" spans="1:8" hidden="1" x14ac:dyDescent="0.25">
      <c r="A200" s="114"/>
      <c r="B200" s="15">
        <v>75</v>
      </c>
      <c r="C200" s="15">
        <v>1</v>
      </c>
      <c r="D200" s="37" t="s">
        <v>27</v>
      </c>
      <c r="E200" s="20" t="s">
        <v>19</v>
      </c>
      <c r="F200" s="38"/>
      <c r="G200" s="26" t="s">
        <v>20</v>
      </c>
      <c r="H200" s="95"/>
    </row>
    <row r="201" spans="1:8" x14ac:dyDescent="0.25">
      <c r="A201" s="114"/>
      <c r="B201" s="15">
        <v>75</v>
      </c>
      <c r="C201" s="15">
        <v>1</v>
      </c>
      <c r="D201" s="37" t="s">
        <v>88</v>
      </c>
      <c r="E201" s="51"/>
      <c r="F201" s="38"/>
      <c r="G201" s="26" t="s">
        <v>191</v>
      </c>
      <c r="H201" s="95">
        <f>H202</f>
        <v>30000</v>
      </c>
    </row>
    <row r="202" spans="1:8" x14ac:dyDescent="0.25">
      <c r="A202" s="114"/>
      <c r="B202" s="15">
        <v>75</v>
      </c>
      <c r="C202" s="15">
        <v>1</v>
      </c>
      <c r="D202" s="37" t="s">
        <v>88</v>
      </c>
      <c r="E202" s="51" t="s">
        <v>19</v>
      </c>
      <c r="F202" s="38"/>
      <c r="G202" s="26" t="s">
        <v>20</v>
      </c>
      <c r="H202" s="95">
        <v>30000</v>
      </c>
    </row>
    <row r="203" spans="1:8" ht="27" customHeight="1" x14ac:dyDescent="0.25">
      <c r="A203" s="114"/>
      <c r="B203" s="9">
        <v>75</v>
      </c>
      <c r="C203" s="9">
        <v>2</v>
      </c>
      <c r="D203" s="46"/>
      <c r="E203" s="46"/>
      <c r="F203" s="47"/>
      <c r="G203" s="55" t="s">
        <v>192</v>
      </c>
      <c r="H203" s="98">
        <f>H204</f>
        <v>1026623</v>
      </c>
    </row>
    <row r="204" spans="1:8" x14ac:dyDescent="0.25">
      <c r="A204" s="114"/>
      <c r="B204" s="15">
        <v>75</v>
      </c>
      <c r="C204" s="15">
        <v>2</v>
      </c>
      <c r="D204" s="44"/>
      <c r="E204" s="44"/>
      <c r="F204" s="38" t="s">
        <v>15</v>
      </c>
      <c r="G204" s="50" t="s">
        <v>16</v>
      </c>
      <c r="H204" s="95">
        <f>H205+H207+H209+H211+H215+H217</f>
        <v>1026623</v>
      </c>
    </row>
    <row r="205" spans="1:8" x14ac:dyDescent="0.25">
      <c r="A205" s="114"/>
      <c r="B205" s="15">
        <v>75</v>
      </c>
      <c r="C205" s="15">
        <v>2</v>
      </c>
      <c r="D205" s="37" t="s">
        <v>17</v>
      </c>
      <c r="E205" s="44"/>
      <c r="F205" s="38"/>
      <c r="G205" s="19" t="s">
        <v>193</v>
      </c>
      <c r="H205" s="95">
        <f>H206</f>
        <v>100000</v>
      </c>
    </row>
    <row r="206" spans="1:8" x14ac:dyDescent="0.25">
      <c r="A206" s="114"/>
      <c r="B206" s="15">
        <v>75</v>
      </c>
      <c r="C206" s="15">
        <v>2</v>
      </c>
      <c r="D206" s="37" t="s">
        <v>17</v>
      </c>
      <c r="E206" s="20" t="s">
        <v>19</v>
      </c>
      <c r="F206" s="38"/>
      <c r="G206" s="26" t="s">
        <v>20</v>
      </c>
      <c r="H206" s="95">
        <v>100000</v>
      </c>
    </row>
    <row r="207" spans="1:8" x14ac:dyDescent="0.25">
      <c r="A207" s="114"/>
      <c r="B207" s="15">
        <v>75</v>
      </c>
      <c r="C207" s="15">
        <v>2</v>
      </c>
      <c r="D207" s="37" t="s">
        <v>21</v>
      </c>
      <c r="E207" s="44"/>
      <c r="F207" s="38"/>
      <c r="G207" s="19" t="s">
        <v>194</v>
      </c>
      <c r="H207" s="95">
        <f>H208</f>
        <v>55000</v>
      </c>
    </row>
    <row r="208" spans="1:8" x14ac:dyDescent="0.25">
      <c r="A208" s="114"/>
      <c r="B208" s="15">
        <v>75</v>
      </c>
      <c r="C208" s="15">
        <v>2</v>
      </c>
      <c r="D208" s="37" t="s">
        <v>21</v>
      </c>
      <c r="E208" s="20" t="s">
        <v>19</v>
      </c>
      <c r="F208" s="38"/>
      <c r="G208" s="26" t="s">
        <v>20</v>
      </c>
      <c r="H208" s="95">
        <v>55000</v>
      </c>
    </row>
    <row r="209" spans="1:8" hidden="1" x14ac:dyDescent="0.25">
      <c r="A209" s="114"/>
      <c r="B209" s="15">
        <v>75</v>
      </c>
      <c r="C209" s="15">
        <v>2</v>
      </c>
      <c r="D209" s="37" t="s">
        <v>27</v>
      </c>
      <c r="E209" s="44"/>
      <c r="F209" s="38"/>
      <c r="G209" s="19" t="s">
        <v>195</v>
      </c>
      <c r="H209" s="95">
        <f>H210</f>
        <v>0</v>
      </c>
    </row>
    <row r="210" spans="1:8" hidden="1" x14ac:dyDescent="0.25">
      <c r="A210" s="114"/>
      <c r="B210" s="15">
        <v>75</v>
      </c>
      <c r="C210" s="15">
        <v>2</v>
      </c>
      <c r="D210" s="37" t="s">
        <v>27</v>
      </c>
      <c r="E210" s="20" t="s">
        <v>19</v>
      </c>
      <c r="F210" s="38"/>
      <c r="G210" s="26" t="s">
        <v>20</v>
      </c>
      <c r="H210" s="95"/>
    </row>
    <row r="211" spans="1:8" x14ac:dyDescent="0.25">
      <c r="A211" s="114"/>
      <c r="B211" s="15">
        <v>75</v>
      </c>
      <c r="C211" s="15">
        <v>2</v>
      </c>
      <c r="D211" s="37" t="s">
        <v>88</v>
      </c>
      <c r="E211" s="44"/>
      <c r="F211" s="38"/>
      <c r="G211" s="19" t="s">
        <v>196</v>
      </c>
      <c r="H211" s="95">
        <f>SUM(H212:H214)</f>
        <v>321623</v>
      </c>
    </row>
    <row r="212" spans="1:8" x14ac:dyDescent="0.25">
      <c r="A212" s="114"/>
      <c r="B212" s="15">
        <v>75</v>
      </c>
      <c r="C212" s="15">
        <v>2</v>
      </c>
      <c r="D212" s="37" t="s">
        <v>88</v>
      </c>
      <c r="E212" s="20" t="s">
        <v>19</v>
      </c>
      <c r="F212" s="38"/>
      <c r="G212" s="26" t="s">
        <v>20</v>
      </c>
      <c r="H212" s="95">
        <v>303000</v>
      </c>
    </row>
    <row r="213" spans="1:8" ht="39" x14ac:dyDescent="0.25">
      <c r="A213" s="114"/>
      <c r="B213" s="15">
        <v>75</v>
      </c>
      <c r="C213" s="15">
        <v>2</v>
      </c>
      <c r="D213" s="37" t="s">
        <v>88</v>
      </c>
      <c r="E213" s="64">
        <v>70850</v>
      </c>
      <c r="F213" s="38"/>
      <c r="G213" s="19" t="s">
        <v>197</v>
      </c>
      <c r="H213" s="95">
        <v>6007</v>
      </c>
    </row>
    <row r="214" spans="1:8" ht="39" x14ac:dyDescent="0.25">
      <c r="A214" s="114"/>
      <c r="B214" s="15">
        <v>75</v>
      </c>
      <c r="C214" s="15">
        <v>2</v>
      </c>
      <c r="D214" s="37" t="s">
        <v>88</v>
      </c>
      <c r="E214" s="64" t="s">
        <v>198</v>
      </c>
      <c r="F214" s="38"/>
      <c r="G214" s="19" t="s">
        <v>199</v>
      </c>
      <c r="H214" s="95">
        <v>12616</v>
      </c>
    </row>
    <row r="215" spans="1:8" x14ac:dyDescent="0.25">
      <c r="A215" s="114"/>
      <c r="B215" s="15">
        <v>75</v>
      </c>
      <c r="C215" s="15">
        <v>2</v>
      </c>
      <c r="D215" s="37" t="s">
        <v>120</v>
      </c>
      <c r="E215" s="51"/>
      <c r="F215" s="38"/>
      <c r="G215" s="26" t="s">
        <v>200</v>
      </c>
      <c r="H215" s="95">
        <f>H216</f>
        <v>400000</v>
      </c>
    </row>
    <row r="216" spans="1:8" x14ac:dyDescent="0.25">
      <c r="A216" s="114"/>
      <c r="B216" s="15">
        <v>75</v>
      </c>
      <c r="C216" s="15">
        <v>2</v>
      </c>
      <c r="D216" s="37" t="s">
        <v>120</v>
      </c>
      <c r="E216" s="20" t="s">
        <v>19</v>
      </c>
      <c r="F216" s="38"/>
      <c r="G216" s="26" t="s">
        <v>20</v>
      </c>
      <c r="H216" s="95">
        <v>400000</v>
      </c>
    </row>
    <row r="217" spans="1:8" x14ac:dyDescent="0.25">
      <c r="A217" s="114"/>
      <c r="B217" s="15">
        <v>75</v>
      </c>
      <c r="C217" s="15">
        <v>2</v>
      </c>
      <c r="D217" s="54" t="s">
        <v>124</v>
      </c>
      <c r="E217" s="51"/>
      <c r="F217" s="38"/>
      <c r="G217" s="26" t="s">
        <v>201</v>
      </c>
      <c r="H217" s="95">
        <f>H218</f>
        <v>150000</v>
      </c>
    </row>
    <row r="218" spans="1:8" x14ac:dyDescent="0.25">
      <c r="A218" s="114"/>
      <c r="B218" s="15">
        <v>75</v>
      </c>
      <c r="C218" s="15">
        <v>2</v>
      </c>
      <c r="D218" s="54" t="s">
        <v>124</v>
      </c>
      <c r="E218" s="51" t="s">
        <v>19</v>
      </c>
      <c r="F218" s="38"/>
      <c r="G218" s="26" t="s">
        <v>20</v>
      </c>
      <c r="H218" s="95">
        <v>150000</v>
      </c>
    </row>
    <row r="219" spans="1:8" ht="28.5" customHeight="1" x14ac:dyDescent="0.25">
      <c r="A219" s="114"/>
      <c r="B219" s="9">
        <v>75</v>
      </c>
      <c r="C219" s="9">
        <v>3</v>
      </c>
      <c r="D219" s="46"/>
      <c r="E219" s="46"/>
      <c r="F219" s="47"/>
      <c r="G219" s="55" t="s">
        <v>202</v>
      </c>
      <c r="H219" s="98">
        <f>H220</f>
        <v>53636725.68</v>
      </c>
    </row>
    <row r="220" spans="1:8" x14ac:dyDescent="0.25">
      <c r="A220" s="114"/>
      <c r="B220" s="15">
        <v>75</v>
      </c>
      <c r="C220" s="15">
        <v>3</v>
      </c>
      <c r="D220" s="54"/>
      <c r="E220" s="51"/>
      <c r="F220" s="38" t="s">
        <v>15</v>
      </c>
      <c r="G220" s="36" t="s">
        <v>16</v>
      </c>
      <c r="H220" s="95">
        <f>H221+H224+H227</f>
        <v>53636725.68</v>
      </c>
    </row>
    <row r="221" spans="1:8" ht="26.25" x14ac:dyDescent="0.25">
      <c r="A221" s="114"/>
      <c r="B221" s="15">
        <v>75</v>
      </c>
      <c r="C221" s="15">
        <v>3</v>
      </c>
      <c r="D221" s="37" t="s">
        <v>17</v>
      </c>
      <c r="E221" s="51"/>
      <c r="F221" s="38"/>
      <c r="G221" s="50" t="s">
        <v>203</v>
      </c>
      <c r="H221" s="95">
        <f>H222+H223</f>
        <v>40857870.649999999</v>
      </c>
    </row>
    <row r="222" spans="1:8" ht="29.25" customHeight="1" x14ac:dyDescent="0.25">
      <c r="A222" s="114"/>
      <c r="B222" s="15">
        <v>75</v>
      </c>
      <c r="C222" s="15">
        <v>3</v>
      </c>
      <c r="D222" s="37" t="s">
        <v>17</v>
      </c>
      <c r="E222" s="51" t="s">
        <v>204</v>
      </c>
      <c r="F222" s="38"/>
      <c r="G222" s="22" t="s">
        <v>205</v>
      </c>
      <c r="H222" s="95">
        <v>38814977.119999997</v>
      </c>
    </row>
    <row r="223" spans="1:8" ht="28.5" customHeight="1" x14ac:dyDescent="0.25">
      <c r="A223" s="114"/>
      <c r="B223" s="15">
        <v>75</v>
      </c>
      <c r="C223" s="15">
        <v>3</v>
      </c>
      <c r="D223" s="37" t="s">
        <v>17</v>
      </c>
      <c r="E223" s="20" t="s">
        <v>206</v>
      </c>
      <c r="F223" s="38"/>
      <c r="G223" s="22" t="s">
        <v>207</v>
      </c>
      <c r="H223" s="95">
        <v>2042893.53</v>
      </c>
    </row>
    <row r="224" spans="1:8" x14ac:dyDescent="0.25">
      <c r="A224" s="114"/>
      <c r="B224" s="15">
        <v>75</v>
      </c>
      <c r="C224" s="15">
        <v>3</v>
      </c>
      <c r="D224" s="37" t="s">
        <v>21</v>
      </c>
      <c r="E224" s="51"/>
      <c r="F224" s="38"/>
      <c r="G224" s="22" t="s">
        <v>208</v>
      </c>
      <c r="H224" s="95">
        <f>SUM(H225:H226)</f>
        <v>11194475.1</v>
      </c>
    </row>
    <row r="225" spans="1:8" x14ac:dyDescent="0.25">
      <c r="A225" s="114"/>
      <c r="B225" s="15">
        <v>75</v>
      </c>
      <c r="C225" s="15">
        <v>3</v>
      </c>
      <c r="D225" s="37" t="s">
        <v>21</v>
      </c>
      <c r="E225" s="51" t="s">
        <v>209</v>
      </c>
      <c r="F225" s="38"/>
      <c r="G225" s="22" t="s">
        <v>210</v>
      </c>
      <c r="H225" s="95">
        <v>9515303.8399999999</v>
      </c>
    </row>
    <row r="226" spans="1:8" ht="26.25" x14ac:dyDescent="0.25">
      <c r="A226" s="114"/>
      <c r="B226" s="15">
        <v>75</v>
      </c>
      <c r="C226" s="15">
        <v>3</v>
      </c>
      <c r="D226" s="37" t="s">
        <v>21</v>
      </c>
      <c r="E226" s="51" t="s">
        <v>211</v>
      </c>
      <c r="F226" s="38"/>
      <c r="G226" s="19" t="s">
        <v>212</v>
      </c>
      <c r="H226" s="95">
        <v>1679171.26</v>
      </c>
    </row>
    <row r="227" spans="1:8" ht="26.25" x14ac:dyDescent="0.25">
      <c r="A227" s="114"/>
      <c r="B227" s="15">
        <v>75</v>
      </c>
      <c r="C227" s="15">
        <v>3</v>
      </c>
      <c r="D227" s="54" t="s">
        <v>27</v>
      </c>
      <c r="E227" s="51"/>
      <c r="F227" s="38"/>
      <c r="G227" s="19" t="s">
        <v>213</v>
      </c>
      <c r="H227" s="95">
        <f>H228</f>
        <v>1584379.93</v>
      </c>
    </row>
    <row r="228" spans="1:8" x14ac:dyDescent="0.25">
      <c r="A228" s="114"/>
      <c r="B228" s="15">
        <v>75</v>
      </c>
      <c r="C228" s="15">
        <v>3</v>
      </c>
      <c r="D228" s="54" t="s">
        <v>27</v>
      </c>
      <c r="E228" s="51" t="s">
        <v>19</v>
      </c>
      <c r="F228" s="38"/>
      <c r="G228" s="19" t="s">
        <v>20</v>
      </c>
      <c r="H228" s="95">
        <v>1584379.93</v>
      </c>
    </row>
    <row r="229" spans="1:8" ht="28.5" customHeight="1" x14ac:dyDescent="0.25">
      <c r="A229" s="114"/>
      <c r="B229" s="9">
        <v>75</v>
      </c>
      <c r="C229" s="9">
        <v>4</v>
      </c>
      <c r="D229" s="46"/>
      <c r="E229" s="46"/>
      <c r="F229" s="47"/>
      <c r="G229" s="55" t="s">
        <v>214</v>
      </c>
      <c r="H229" s="98">
        <f t="shared" ref="H229:H233" si="1">H230</f>
        <v>80000</v>
      </c>
    </row>
    <row r="230" spans="1:8" ht="13.5" customHeight="1" x14ac:dyDescent="0.25">
      <c r="A230" s="114"/>
      <c r="B230" s="15">
        <v>75</v>
      </c>
      <c r="C230" s="15">
        <v>4</v>
      </c>
      <c r="D230" s="44"/>
      <c r="E230" s="44"/>
      <c r="F230" s="38" t="s">
        <v>15</v>
      </c>
      <c r="G230" s="36" t="s">
        <v>16</v>
      </c>
      <c r="H230" s="95">
        <f t="shared" si="1"/>
        <v>80000</v>
      </c>
    </row>
    <row r="231" spans="1:8" ht="28.5" customHeight="1" x14ac:dyDescent="0.25">
      <c r="A231" s="114"/>
      <c r="B231" s="15">
        <v>75</v>
      </c>
      <c r="C231" s="15">
        <v>4</v>
      </c>
      <c r="D231" s="37" t="s">
        <v>17</v>
      </c>
      <c r="E231" s="20"/>
      <c r="F231" s="38"/>
      <c r="G231" s="19" t="s">
        <v>215</v>
      </c>
      <c r="H231" s="95">
        <f t="shared" si="1"/>
        <v>80000</v>
      </c>
    </row>
    <row r="232" spans="1:8" ht="16.5" customHeight="1" x14ac:dyDescent="0.25">
      <c r="A232" s="114"/>
      <c r="B232" s="15">
        <v>75</v>
      </c>
      <c r="C232" s="15">
        <v>4</v>
      </c>
      <c r="D232" s="37" t="s">
        <v>17</v>
      </c>
      <c r="E232" s="20" t="s">
        <v>19</v>
      </c>
      <c r="F232" s="38"/>
      <c r="G232" s="26" t="s">
        <v>20</v>
      </c>
      <c r="H232" s="95">
        <v>80000</v>
      </c>
    </row>
    <row r="233" spans="1:8" ht="27.75" customHeight="1" x14ac:dyDescent="0.25">
      <c r="A233" s="114"/>
      <c r="B233" s="9">
        <v>75</v>
      </c>
      <c r="C233" s="9">
        <v>5</v>
      </c>
      <c r="D233" s="46"/>
      <c r="E233" s="46"/>
      <c r="F233" s="47"/>
      <c r="G233" s="55" t="s">
        <v>216</v>
      </c>
      <c r="H233" s="98">
        <f t="shared" si="1"/>
        <v>3212171.38</v>
      </c>
    </row>
    <row r="234" spans="1:8" ht="13.5" customHeight="1" x14ac:dyDescent="0.25">
      <c r="A234" s="114"/>
      <c r="B234" s="15">
        <v>75</v>
      </c>
      <c r="C234" s="15">
        <v>5</v>
      </c>
      <c r="D234" s="44"/>
      <c r="E234" s="44"/>
      <c r="F234" s="38" t="s">
        <v>15</v>
      </c>
      <c r="G234" s="36" t="s">
        <v>16</v>
      </c>
      <c r="H234" s="95">
        <f>H235+H239</f>
        <v>3212171.38</v>
      </c>
    </row>
    <row r="235" spans="1:8" ht="24.75" customHeight="1" x14ac:dyDescent="0.25">
      <c r="A235" s="114"/>
      <c r="B235" s="15">
        <v>75</v>
      </c>
      <c r="C235" s="15">
        <v>5</v>
      </c>
      <c r="D235" s="37" t="s">
        <v>17</v>
      </c>
      <c r="E235" s="44"/>
      <c r="F235" s="38"/>
      <c r="G235" s="19" t="s">
        <v>217</v>
      </c>
      <c r="H235" s="95">
        <f>H236+H237+H238</f>
        <v>2842171.38</v>
      </c>
    </row>
    <row r="236" spans="1:8" ht="13.5" customHeight="1" x14ac:dyDescent="0.25">
      <c r="A236" s="114"/>
      <c r="B236" s="15">
        <v>75</v>
      </c>
      <c r="C236" s="15">
        <v>5</v>
      </c>
      <c r="D236" s="37" t="s">
        <v>17</v>
      </c>
      <c r="E236" s="20" t="s">
        <v>218</v>
      </c>
      <c r="F236" s="38"/>
      <c r="G236" s="21" t="s">
        <v>219</v>
      </c>
      <c r="H236" s="95">
        <v>2799768.58</v>
      </c>
    </row>
    <row r="237" spans="1:8" ht="39.75" customHeight="1" x14ac:dyDescent="0.25">
      <c r="A237" s="114"/>
      <c r="B237" s="15">
        <v>75</v>
      </c>
      <c r="C237" s="15">
        <v>5</v>
      </c>
      <c r="D237" s="37" t="s">
        <v>17</v>
      </c>
      <c r="E237" s="20" t="s">
        <v>220</v>
      </c>
      <c r="F237" s="38"/>
      <c r="G237" s="23" t="s">
        <v>221</v>
      </c>
      <c r="H237" s="95">
        <v>36042.379999999997</v>
      </c>
    </row>
    <row r="238" spans="1:8" ht="39.75" customHeight="1" x14ac:dyDescent="0.25">
      <c r="A238" s="114"/>
      <c r="B238" s="15">
        <v>75</v>
      </c>
      <c r="C238" s="15">
        <v>5</v>
      </c>
      <c r="D238" s="37" t="s">
        <v>17</v>
      </c>
      <c r="E238" s="51" t="s">
        <v>222</v>
      </c>
      <c r="F238" s="38"/>
      <c r="G238" s="22" t="s">
        <v>223</v>
      </c>
      <c r="H238" s="95">
        <v>6360.42</v>
      </c>
    </row>
    <row r="239" spans="1:8" ht="15" customHeight="1" x14ac:dyDescent="0.25">
      <c r="A239" s="114"/>
      <c r="B239" s="15">
        <v>75</v>
      </c>
      <c r="C239" s="15">
        <v>5</v>
      </c>
      <c r="D239" s="37" t="s">
        <v>21</v>
      </c>
      <c r="E239" s="20"/>
      <c r="F239" s="38"/>
      <c r="G239" s="19" t="s">
        <v>224</v>
      </c>
      <c r="H239" s="95">
        <f>H240</f>
        <v>370000</v>
      </c>
    </row>
    <row r="240" spans="1:8" ht="15.75" customHeight="1" x14ac:dyDescent="0.25">
      <c r="A240" s="114"/>
      <c r="B240" s="15">
        <v>75</v>
      </c>
      <c r="C240" s="15">
        <v>5</v>
      </c>
      <c r="D240" s="37" t="s">
        <v>21</v>
      </c>
      <c r="E240" s="20" t="s">
        <v>218</v>
      </c>
      <c r="F240" s="38"/>
      <c r="G240" s="21" t="s">
        <v>219</v>
      </c>
      <c r="H240" s="95">
        <v>370000</v>
      </c>
    </row>
    <row r="241" spans="1:8" s="27" customFormat="1" ht="25.5" x14ac:dyDescent="0.25">
      <c r="A241" s="114"/>
      <c r="B241" s="9">
        <v>75</v>
      </c>
      <c r="C241" s="9">
        <v>6</v>
      </c>
      <c r="D241" s="46"/>
      <c r="E241" s="46"/>
      <c r="F241" s="47"/>
      <c r="G241" s="55" t="s">
        <v>225</v>
      </c>
      <c r="H241" s="98">
        <f t="shared" ref="H241:H242" si="2">H242</f>
        <v>6422606.9000000004</v>
      </c>
    </row>
    <row r="242" spans="1:8" s="27" customFormat="1" ht="12.75" customHeight="1" x14ac:dyDescent="0.2">
      <c r="A242" s="114"/>
      <c r="B242" s="15">
        <v>75</v>
      </c>
      <c r="C242" s="65">
        <v>6</v>
      </c>
      <c r="D242" s="65"/>
      <c r="E242" s="65"/>
      <c r="F242" s="38" t="s">
        <v>15</v>
      </c>
      <c r="G242" s="36" t="s">
        <v>16</v>
      </c>
      <c r="H242" s="96">
        <f t="shared" si="2"/>
        <v>6422606.9000000004</v>
      </c>
    </row>
    <row r="243" spans="1:8" s="27" customFormat="1" ht="38.25" customHeight="1" x14ac:dyDescent="0.2">
      <c r="A243" s="114"/>
      <c r="B243" s="15">
        <v>75</v>
      </c>
      <c r="C243" s="65">
        <v>6</v>
      </c>
      <c r="D243" s="37" t="s">
        <v>17</v>
      </c>
      <c r="E243" s="65"/>
      <c r="F243" s="38"/>
      <c r="G243" s="66" t="s">
        <v>226</v>
      </c>
      <c r="H243" s="96">
        <f>SUM(H244:H248)</f>
        <v>6422606.9000000004</v>
      </c>
    </row>
    <row r="244" spans="1:8" s="27" customFormat="1" ht="28.5" customHeight="1" x14ac:dyDescent="0.2">
      <c r="A244" s="114"/>
      <c r="B244" s="15">
        <v>75</v>
      </c>
      <c r="C244" s="65">
        <v>6</v>
      </c>
      <c r="D244" s="37" t="s">
        <v>17</v>
      </c>
      <c r="E244" s="20" t="s">
        <v>46</v>
      </c>
      <c r="F244" s="38"/>
      <c r="G244" s="21" t="s">
        <v>47</v>
      </c>
      <c r="H244" s="96">
        <v>6218520</v>
      </c>
    </row>
    <row r="245" spans="1:8" s="27" customFormat="1" ht="25.5" customHeight="1" x14ac:dyDescent="0.2">
      <c r="A245" s="114"/>
      <c r="B245" s="15">
        <v>75</v>
      </c>
      <c r="C245" s="65">
        <v>6</v>
      </c>
      <c r="D245" s="37" t="s">
        <v>17</v>
      </c>
      <c r="E245" s="20" t="s">
        <v>48</v>
      </c>
      <c r="F245" s="38"/>
      <c r="G245" s="41" t="s">
        <v>49</v>
      </c>
      <c r="H245" s="96">
        <v>80000</v>
      </c>
    </row>
    <row r="246" spans="1:8" s="27" customFormat="1" ht="12.75" x14ac:dyDescent="0.2">
      <c r="A246" s="114"/>
      <c r="B246" s="15">
        <v>75</v>
      </c>
      <c r="C246" s="65">
        <v>6</v>
      </c>
      <c r="D246" s="37" t="s">
        <v>17</v>
      </c>
      <c r="E246" s="20" t="s">
        <v>50</v>
      </c>
      <c r="F246" s="38"/>
      <c r="G246" s="39" t="s">
        <v>51</v>
      </c>
      <c r="H246" s="96">
        <v>124086.9</v>
      </c>
    </row>
    <row r="247" spans="1:8" s="27" customFormat="1" ht="25.5" hidden="1" x14ac:dyDescent="0.2">
      <c r="A247" s="114"/>
      <c r="B247" s="15">
        <v>75</v>
      </c>
      <c r="C247" s="65">
        <v>6</v>
      </c>
      <c r="D247" s="37" t="s">
        <v>17</v>
      </c>
      <c r="E247" s="20" t="s">
        <v>52</v>
      </c>
      <c r="F247" s="38"/>
      <c r="G247" s="41" t="s">
        <v>227</v>
      </c>
      <c r="H247" s="96"/>
    </row>
    <row r="248" spans="1:8" s="27" customFormat="1" ht="25.5" hidden="1" x14ac:dyDescent="0.2">
      <c r="A248" s="114"/>
      <c r="B248" s="15">
        <v>75</v>
      </c>
      <c r="C248" s="65">
        <v>6</v>
      </c>
      <c r="D248" s="37" t="s">
        <v>17</v>
      </c>
      <c r="E248" s="20" t="s">
        <v>54</v>
      </c>
      <c r="F248" s="38"/>
      <c r="G248" s="41" t="s">
        <v>228</v>
      </c>
      <c r="H248" s="96"/>
    </row>
    <row r="249" spans="1:8" s="27" customFormat="1" ht="29.25" customHeight="1" x14ac:dyDescent="0.25">
      <c r="A249" s="114"/>
      <c r="B249" s="9">
        <v>75</v>
      </c>
      <c r="C249" s="9">
        <v>7</v>
      </c>
      <c r="D249" s="46"/>
      <c r="E249" s="46"/>
      <c r="F249" s="47"/>
      <c r="G249" s="67" t="s">
        <v>229</v>
      </c>
      <c r="H249" s="100">
        <f>H250</f>
        <v>124947898.77</v>
      </c>
    </row>
    <row r="250" spans="1:8" ht="16.5" customHeight="1" x14ac:dyDescent="0.25">
      <c r="A250" s="114"/>
      <c r="B250" s="15">
        <v>75</v>
      </c>
      <c r="C250" s="15">
        <v>7</v>
      </c>
      <c r="D250" s="44"/>
      <c r="E250" s="44"/>
      <c r="F250" s="38" t="s">
        <v>15</v>
      </c>
      <c r="G250" s="50" t="s">
        <v>16</v>
      </c>
      <c r="H250" s="96">
        <f>H251+H256+H268+H277</f>
        <v>124947898.77</v>
      </c>
    </row>
    <row r="251" spans="1:8" ht="25.5" x14ac:dyDescent="0.25">
      <c r="A251" s="114"/>
      <c r="B251" s="15">
        <v>75</v>
      </c>
      <c r="C251" s="15">
        <v>7</v>
      </c>
      <c r="D251" s="37" t="s">
        <v>17</v>
      </c>
      <c r="E251" s="44"/>
      <c r="F251" s="38"/>
      <c r="G251" s="24" t="s">
        <v>230</v>
      </c>
      <c r="H251" s="96">
        <f>SUM(H252:H255)</f>
        <v>29260730</v>
      </c>
    </row>
    <row r="252" spans="1:8" ht="29.25" customHeight="1" x14ac:dyDescent="0.25">
      <c r="A252" s="114"/>
      <c r="B252" s="15">
        <v>75</v>
      </c>
      <c r="C252" s="15">
        <v>7</v>
      </c>
      <c r="D252" s="37" t="s">
        <v>17</v>
      </c>
      <c r="E252" s="20" t="s">
        <v>46</v>
      </c>
      <c r="F252" s="38"/>
      <c r="G252" s="68" t="s">
        <v>47</v>
      </c>
      <c r="H252" s="96">
        <v>28660730</v>
      </c>
    </row>
    <row r="253" spans="1:8" ht="29.25" customHeight="1" x14ac:dyDescent="0.25">
      <c r="A253" s="114"/>
      <c r="B253" s="15">
        <v>75</v>
      </c>
      <c r="C253" s="15">
        <v>7</v>
      </c>
      <c r="D253" s="37" t="s">
        <v>17</v>
      </c>
      <c r="E253" s="20" t="s">
        <v>48</v>
      </c>
      <c r="F253" s="38"/>
      <c r="G253" s="41" t="s">
        <v>49</v>
      </c>
      <c r="H253" s="96">
        <v>600000</v>
      </c>
    </row>
    <row r="254" spans="1:8" ht="30" hidden="1" customHeight="1" x14ac:dyDescent="0.25">
      <c r="A254" s="114"/>
      <c r="B254" s="15">
        <v>75</v>
      </c>
      <c r="C254" s="15">
        <v>7</v>
      </c>
      <c r="D254" s="37" t="s">
        <v>17</v>
      </c>
      <c r="E254" s="20" t="s">
        <v>52</v>
      </c>
      <c r="F254" s="38"/>
      <c r="G254" s="41" t="s">
        <v>227</v>
      </c>
      <c r="H254" s="96"/>
    </row>
    <row r="255" spans="1:8" ht="30" hidden="1" customHeight="1" x14ac:dyDescent="0.25">
      <c r="A255" s="114"/>
      <c r="B255" s="15">
        <v>75</v>
      </c>
      <c r="C255" s="15">
        <v>7</v>
      </c>
      <c r="D255" s="37" t="s">
        <v>17</v>
      </c>
      <c r="E255" s="20" t="s">
        <v>54</v>
      </c>
      <c r="F255" s="38"/>
      <c r="G255" s="41" t="s">
        <v>228</v>
      </c>
      <c r="H255" s="96"/>
    </row>
    <row r="256" spans="1:8" ht="25.5" customHeight="1" x14ac:dyDescent="0.25">
      <c r="A256" s="114"/>
      <c r="B256" s="15">
        <v>75</v>
      </c>
      <c r="C256" s="15">
        <v>7</v>
      </c>
      <c r="D256" s="37" t="s">
        <v>21</v>
      </c>
      <c r="E256" s="20"/>
      <c r="F256" s="38"/>
      <c r="G256" s="24" t="s">
        <v>231</v>
      </c>
      <c r="H256" s="96">
        <f>SUM(H257:H267)</f>
        <v>56768395</v>
      </c>
    </row>
    <row r="257" spans="1:8" hidden="1" x14ac:dyDescent="0.25">
      <c r="A257" s="114"/>
      <c r="B257" s="15">
        <v>75</v>
      </c>
      <c r="C257" s="15">
        <v>7</v>
      </c>
      <c r="D257" s="37" t="s">
        <v>21</v>
      </c>
      <c r="E257" s="20" t="s">
        <v>232</v>
      </c>
      <c r="F257" s="38"/>
      <c r="G257" s="24" t="s">
        <v>233</v>
      </c>
      <c r="H257" s="96"/>
    </row>
    <row r="258" spans="1:8" x14ac:dyDescent="0.25">
      <c r="A258" s="114"/>
      <c r="B258" s="15">
        <v>75</v>
      </c>
      <c r="C258" s="15">
        <v>7</v>
      </c>
      <c r="D258" s="37" t="s">
        <v>21</v>
      </c>
      <c r="E258" s="20" t="s">
        <v>234</v>
      </c>
      <c r="F258" s="38"/>
      <c r="G258" s="21" t="s">
        <v>235</v>
      </c>
      <c r="H258" s="96">
        <v>46752576</v>
      </c>
    </row>
    <row r="259" spans="1:8" x14ac:dyDescent="0.25">
      <c r="A259" s="114"/>
      <c r="B259" s="15">
        <v>75</v>
      </c>
      <c r="C259" s="15">
        <v>7</v>
      </c>
      <c r="D259" s="37" t="s">
        <v>21</v>
      </c>
      <c r="E259" s="20" t="s">
        <v>236</v>
      </c>
      <c r="F259" s="38"/>
      <c r="G259" s="21" t="s">
        <v>237</v>
      </c>
      <c r="H259" s="96">
        <v>444021.2</v>
      </c>
    </row>
    <row r="260" spans="1:8" ht="51.75" hidden="1" x14ac:dyDescent="0.25">
      <c r="A260" s="114"/>
      <c r="B260" s="15">
        <v>75</v>
      </c>
      <c r="C260" s="15">
        <v>7</v>
      </c>
      <c r="D260" s="37" t="s">
        <v>21</v>
      </c>
      <c r="E260" s="20" t="s">
        <v>238</v>
      </c>
      <c r="F260" s="38"/>
      <c r="G260" s="21" t="s">
        <v>239</v>
      </c>
      <c r="H260" s="96"/>
    </row>
    <row r="261" spans="1:8" ht="51.75" x14ac:dyDescent="0.25">
      <c r="A261" s="114"/>
      <c r="B261" s="15">
        <v>75</v>
      </c>
      <c r="C261" s="15">
        <v>7</v>
      </c>
      <c r="D261" s="37" t="s">
        <v>21</v>
      </c>
      <c r="E261" s="20" t="s">
        <v>238</v>
      </c>
      <c r="F261" s="38"/>
      <c r="G261" s="21" t="s">
        <v>239</v>
      </c>
      <c r="H261" s="96">
        <v>500000</v>
      </c>
    </row>
    <row r="262" spans="1:8" ht="25.5" x14ac:dyDescent="0.25">
      <c r="A262" s="114"/>
      <c r="B262" s="15">
        <v>75</v>
      </c>
      <c r="C262" s="15">
        <v>7</v>
      </c>
      <c r="D262" s="37" t="s">
        <v>21</v>
      </c>
      <c r="E262" s="20" t="s">
        <v>240</v>
      </c>
      <c r="F262" s="38"/>
      <c r="G262" s="22" t="s">
        <v>241</v>
      </c>
      <c r="H262" s="96">
        <v>1533360.8</v>
      </c>
    </row>
    <row r="263" spans="1:8" ht="51" x14ac:dyDescent="0.25">
      <c r="A263" s="114"/>
      <c r="B263" s="15">
        <v>75</v>
      </c>
      <c r="C263" s="15">
        <v>7</v>
      </c>
      <c r="D263" s="37" t="s">
        <v>21</v>
      </c>
      <c r="E263" s="20" t="s">
        <v>242</v>
      </c>
      <c r="F263" s="38"/>
      <c r="G263" s="22" t="s">
        <v>243</v>
      </c>
      <c r="H263" s="96">
        <v>952943.94</v>
      </c>
    </row>
    <row r="264" spans="1:8" ht="76.5" x14ac:dyDescent="0.25">
      <c r="A264" s="114"/>
      <c r="B264" s="15">
        <v>75</v>
      </c>
      <c r="C264" s="15">
        <v>7</v>
      </c>
      <c r="D264" s="37" t="s">
        <v>21</v>
      </c>
      <c r="E264" s="20" t="s">
        <v>354</v>
      </c>
      <c r="F264" s="38"/>
      <c r="G264" s="22" t="s">
        <v>355</v>
      </c>
      <c r="H264" s="96">
        <v>437033.06</v>
      </c>
    </row>
    <row r="265" spans="1:8" ht="28.5" customHeight="1" x14ac:dyDescent="0.25">
      <c r="A265" s="114"/>
      <c r="B265" s="15">
        <v>75</v>
      </c>
      <c r="C265" s="15">
        <v>7</v>
      </c>
      <c r="D265" s="37" t="s">
        <v>21</v>
      </c>
      <c r="E265" s="20" t="s">
        <v>244</v>
      </c>
      <c r="F265" s="38"/>
      <c r="G265" s="21" t="s">
        <v>245</v>
      </c>
      <c r="H265" s="96">
        <v>2900000</v>
      </c>
    </row>
    <row r="266" spans="1:8" ht="25.5" customHeight="1" x14ac:dyDescent="0.25">
      <c r="A266" s="114"/>
      <c r="B266" s="15">
        <v>75</v>
      </c>
      <c r="C266" s="15">
        <v>7</v>
      </c>
      <c r="D266" s="37" t="s">
        <v>21</v>
      </c>
      <c r="E266" s="20" t="s">
        <v>48</v>
      </c>
      <c r="F266" s="38"/>
      <c r="G266" s="41" t="s">
        <v>49</v>
      </c>
      <c r="H266" s="96">
        <v>600000</v>
      </c>
    </row>
    <row r="267" spans="1:8" ht="64.5" x14ac:dyDescent="0.25">
      <c r="A267" s="114"/>
      <c r="B267" s="15">
        <v>75</v>
      </c>
      <c r="C267" s="15">
        <v>7</v>
      </c>
      <c r="D267" s="37" t="s">
        <v>21</v>
      </c>
      <c r="E267" s="20" t="s">
        <v>356</v>
      </c>
      <c r="F267" s="38"/>
      <c r="G267" s="41" t="s">
        <v>357</v>
      </c>
      <c r="H267" s="96">
        <v>2648460</v>
      </c>
    </row>
    <row r="268" spans="1:8" ht="27.75" customHeight="1" x14ac:dyDescent="0.25">
      <c r="A268" s="114"/>
      <c r="B268" s="15">
        <v>75</v>
      </c>
      <c r="C268" s="15">
        <v>7</v>
      </c>
      <c r="D268" s="37" t="s">
        <v>27</v>
      </c>
      <c r="E268" s="20"/>
      <c r="F268" s="38"/>
      <c r="G268" s="19" t="s">
        <v>246</v>
      </c>
      <c r="H268" s="96">
        <f>SUM(H269:H276)</f>
        <v>3480554.77</v>
      </c>
    </row>
    <row r="269" spans="1:8" ht="27.75" customHeight="1" x14ac:dyDescent="0.25">
      <c r="A269" s="114"/>
      <c r="B269" s="15">
        <v>75</v>
      </c>
      <c r="C269" s="15">
        <v>7</v>
      </c>
      <c r="D269" s="37" t="s">
        <v>27</v>
      </c>
      <c r="E269" s="20" t="s">
        <v>247</v>
      </c>
      <c r="F269" s="38"/>
      <c r="G269" s="22" t="s">
        <v>248</v>
      </c>
      <c r="H269" s="96">
        <v>1189.18</v>
      </c>
    </row>
    <row r="270" spans="1:8" ht="26.25" x14ac:dyDescent="0.25">
      <c r="A270" s="114"/>
      <c r="B270" s="15">
        <v>75</v>
      </c>
      <c r="C270" s="15">
        <v>7</v>
      </c>
      <c r="D270" s="37" t="s">
        <v>27</v>
      </c>
      <c r="E270" s="20" t="s">
        <v>249</v>
      </c>
      <c r="F270" s="38"/>
      <c r="G270" s="23" t="s">
        <v>250</v>
      </c>
      <c r="H270" s="96">
        <f>589758.25-3039.06</f>
        <v>586719.18999999994</v>
      </c>
    </row>
    <row r="271" spans="1:8" ht="100.5" customHeight="1" x14ac:dyDescent="0.25">
      <c r="A271" s="114"/>
      <c r="B271" s="15">
        <v>75</v>
      </c>
      <c r="C271" s="15">
        <v>7</v>
      </c>
      <c r="D271" s="37" t="s">
        <v>27</v>
      </c>
      <c r="E271" s="20" t="s">
        <v>168</v>
      </c>
      <c r="F271" s="38"/>
      <c r="G271" s="23" t="s">
        <v>169</v>
      </c>
      <c r="H271" s="96">
        <v>93886.399999999994</v>
      </c>
    </row>
    <row r="272" spans="1:8" ht="39.75" customHeight="1" x14ac:dyDescent="0.25">
      <c r="A272" s="114"/>
      <c r="B272" s="15">
        <v>75</v>
      </c>
      <c r="C272" s="15">
        <v>7</v>
      </c>
      <c r="D272" s="37" t="s">
        <v>27</v>
      </c>
      <c r="E272" s="20" t="s">
        <v>251</v>
      </c>
      <c r="F272" s="38"/>
      <c r="G272" s="23" t="s">
        <v>252</v>
      </c>
      <c r="H272" s="95">
        <v>4709</v>
      </c>
    </row>
    <row r="273" spans="1:8" ht="52.5" customHeight="1" x14ac:dyDescent="0.25">
      <c r="A273" s="114"/>
      <c r="B273" s="15">
        <v>75</v>
      </c>
      <c r="C273" s="15">
        <v>7</v>
      </c>
      <c r="D273" s="37" t="s">
        <v>27</v>
      </c>
      <c r="E273" s="20" t="s">
        <v>253</v>
      </c>
      <c r="F273" s="38"/>
      <c r="G273" s="23" t="s">
        <v>254</v>
      </c>
      <c r="H273" s="96">
        <v>1518951</v>
      </c>
    </row>
    <row r="274" spans="1:8" ht="57.75" customHeight="1" x14ac:dyDescent="0.25">
      <c r="A274" s="114"/>
      <c r="B274" s="15">
        <v>75</v>
      </c>
      <c r="C274" s="15">
        <v>7</v>
      </c>
      <c r="D274" s="37" t="s">
        <v>27</v>
      </c>
      <c r="E274" s="20" t="s">
        <v>255</v>
      </c>
      <c r="F274" s="38"/>
      <c r="G274" s="23" t="s">
        <v>256</v>
      </c>
      <c r="H274" s="96">
        <v>234900</v>
      </c>
    </row>
    <row r="275" spans="1:8" ht="64.5" customHeight="1" x14ac:dyDescent="0.25">
      <c r="A275" s="114"/>
      <c r="B275" s="15">
        <v>75</v>
      </c>
      <c r="C275" s="15">
        <v>7</v>
      </c>
      <c r="D275" s="37" t="s">
        <v>27</v>
      </c>
      <c r="E275" s="20" t="s">
        <v>257</v>
      </c>
      <c r="F275" s="38"/>
      <c r="G275" s="23" t="s">
        <v>258</v>
      </c>
      <c r="H275" s="96">
        <v>10000</v>
      </c>
    </row>
    <row r="276" spans="1:8" ht="28.5" customHeight="1" x14ac:dyDescent="0.25">
      <c r="A276" s="114"/>
      <c r="B276" s="15">
        <v>75</v>
      </c>
      <c r="C276" s="15">
        <v>7</v>
      </c>
      <c r="D276" s="37" t="s">
        <v>27</v>
      </c>
      <c r="E276" s="20" t="s">
        <v>259</v>
      </c>
      <c r="F276" s="38"/>
      <c r="G276" s="23" t="s">
        <v>364</v>
      </c>
      <c r="H276" s="96">
        <v>1030200</v>
      </c>
    </row>
    <row r="277" spans="1:8" x14ac:dyDescent="0.25">
      <c r="A277" s="114"/>
      <c r="B277" s="15">
        <v>75</v>
      </c>
      <c r="C277" s="15">
        <v>7</v>
      </c>
      <c r="D277" s="37" t="s">
        <v>88</v>
      </c>
      <c r="E277" s="20"/>
      <c r="F277" s="38"/>
      <c r="G277" s="24" t="s">
        <v>260</v>
      </c>
      <c r="H277" s="96">
        <f>SUM(H278:H284)</f>
        <v>35438219</v>
      </c>
    </row>
    <row r="278" spans="1:8" ht="27" customHeight="1" x14ac:dyDescent="0.25">
      <c r="A278" s="114"/>
      <c r="B278" s="15">
        <v>75</v>
      </c>
      <c r="C278" s="15">
        <v>7</v>
      </c>
      <c r="D278" s="37" t="s">
        <v>88</v>
      </c>
      <c r="E278" s="20" t="s">
        <v>46</v>
      </c>
      <c r="F278" s="38"/>
      <c r="G278" s="21" t="s">
        <v>47</v>
      </c>
      <c r="H278" s="96">
        <v>17613206</v>
      </c>
    </row>
    <row r="279" spans="1:8" ht="26.25" x14ac:dyDescent="0.25">
      <c r="A279" s="114"/>
      <c r="B279" s="15">
        <v>75</v>
      </c>
      <c r="C279" s="15">
        <v>7</v>
      </c>
      <c r="D279" s="37" t="s">
        <v>88</v>
      </c>
      <c r="E279" s="20" t="s">
        <v>261</v>
      </c>
      <c r="F279" s="38"/>
      <c r="G279" s="21" t="s">
        <v>262</v>
      </c>
      <c r="H279" s="96">
        <v>8174602</v>
      </c>
    </row>
    <row r="280" spans="1:8" ht="27" customHeight="1" x14ac:dyDescent="0.25">
      <c r="A280" s="114"/>
      <c r="B280" s="15">
        <v>75</v>
      </c>
      <c r="C280" s="15">
        <v>7</v>
      </c>
      <c r="D280" s="37" t="s">
        <v>88</v>
      </c>
      <c r="E280" s="20" t="s">
        <v>48</v>
      </c>
      <c r="F280" s="38"/>
      <c r="G280" s="41" t="s">
        <v>49</v>
      </c>
      <c r="H280" s="96">
        <v>200000</v>
      </c>
    </row>
    <row r="281" spans="1:8" x14ac:dyDescent="0.25">
      <c r="A281" s="114"/>
      <c r="B281" s="15">
        <v>75</v>
      </c>
      <c r="C281" s="15">
        <v>7</v>
      </c>
      <c r="D281" s="37" t="s">
        <v>88</v>
      </c>
      <c r="E281" s="20" t="s">
        <v>50</v>
      </c>
      <c r="F281" s="38"/>
      <c r="G281" s="41" t="s">
        <v>51</v>
      </c>
      <c r="H281" s="96">
        <v>987000</v>
      </c>
    </row>
    <row r="282" spans="1:8" ht="18" customHeight="1" x14ac:dyDescent="0.25">
      <c r="A282" s="114"/>
      <c r="B282" s="15">
        <v>75</v>
      </c>
      <c r="C282" s="15">
        <v>7</v>
      </c>
      <c r="D282" s="37" t="s">
        <v>88</v>
      </c>
      <c r="E282" s="20" t="s">
        <v>19</v>
      </c>
      <c r="F282" s="38"/>
      <c r="G282" s="26" t="s">
        <v>20</v>
      </c>
      <c r="H282" s="96">
        <v>4350000</v>
      </c>
    </row>
    <row r="283" spans="1:8" ht="37.5" customHeight="1" x14ac:dyDescent="0.25">
      <c r="A283" s="114"/>
      <c r="B283" s="15">
        <v>75</v>
      </c>
      <c r="C283" s="15">
        <v>7</v>
      </c>
      <c r="D283" s="37" t="s">
        <v>88</v>
      </c>
      <c r="E283" s="20" t="s">
        <v>52</v>
      </c>
      <c r="F283" s="38"/>
      <c r="G283" s="53" t="s">
        <v>53</v>
      </c>
      <c r="H283" s="96">
        <v>3496399</v>
      </c>
    </row>
    <row r="284" spans="1:8" ht="31.5" customHeight="1" x14ac:dyDescent="0.25">
      <c r="A284" s="114"/>
      <c r="B284" s="15">
        <v>75</v>
      </c>
      <c r="C284" s="15">
        <v>7</v>
      </c>
      <c r="D284" s="37" t="s">
        <v>88</v>
      </c>
      <c r="E284" s="20" t="s">
        <v>54</v>
      </c>
      <c r="F284" s="38"/>
      <c r="G284" s="22" t="s">
        <v>81</v>
      </c>
      <c r="H284" s="96">
        <v>617012</v>
      </c>
    </row>
    <row r="285" spans="1:8" ht="29.25" customHeight="1" x14ac:dyDescent="0.25">
      <c r="A285" s="113" t="s">
        <v>263</v>
      </c>
      <c r="B285" s="9">
        <v>76</v>
      </c>
      <c r="C285" s="15"/>
      <c r="D285" s="15"/>
      <c r="E285" s="15"/>
      <c r="F285" s="35"/>
      <c r="G285" s="69" t="s">
        <v>264</v>
      </c>
      <c r="H285" s="98">
        <f>H286</f>
        <v>5010000</v>
      </c>
    </row>
    <row r="286" spans="1:8" s="27" customFormat="1" ht="12.75" customHeight="1" x14ac:dyDescent="0.2">
      <c r="A286" s="114"/>
      <c r="B286" s="34">
        <v>76</v>
      </c>
      <c r="C286" s="34">
        <v>0</v>
      </c>
      <c r="D286" s="34"/>
      <c r="E286" s="34"/>
      <c r="F286" s="35" t="s">
        <v>15</v>
      </c>
      <c r="G286" s="36" t="s">
        <v>16</v>
      </c>
      <c r="H286" s="99">
        <f>H287+H290</f>
        <v>5010000</v>
      </c>
    </row>
    <row r="287" spans="1:8" s="27" customFormat="1" ht="12.75" customHeight="1" x14ac:dyDescent="0.2">
      <c r="A287" s="114"/>
      <c r="B287" s="15">
        <v>76</v>
      </c>
      <c r="C287" s="15">
        <v>0</v>
      </c>
      <c r="D287" s="37" t="s">
        <v>17</v>
      </c>
      <c r="E287" s="58"/>
      <c r="F287" s="38"/>
      <c r="G287" s="19" t="s">
        <v>265</v>
      </c>
      <c r="H287" s="95">
        <f>SUM(H288:H289)</f>
        <v>510000</v>
      </c>
    </row>
    <row r="288" spans="1:8" s="27" customFormat="1" ht="15.75" customHeight="1" x14ac:dyDescent="0.2">
      <c r="A288" s="114"/>
      <c r="B288" s="15">
        <v>76</v>
      </c>
      <c r="C288" s="15">
        <v>0</v>
      </c>
      <c r="D288" s="37" t="s">
        <v>17</v>
      </c>
      <c r="E288" s="44">
        <v>10010</v>
      </c>
      <c r="F288" s="38"/>
      <c r="G288" s="50" t="s">
        <v>266</v>
      </c>
      <c r="H288" s="95">
        <v>460000</v>
      </c>
    </row>
    <row r="289" spans="1:8" s="27" customFormat="1" ht="15.75" customHeight="1" x14ac:dyDescent="0.2">
      <c r="A289" s="114"/>
      <c r="B289" s="15">
        <v>76</v>
      </c>
      <c r="C289" s="15">
        <v>0</v>
      </c>
      <c r="D289" s="37" t="s">
        <v>17</v>
      </c>
      <c r="E289" s="44">
        <v>10011</v>
      </c>
      <c r="F289" s="38"/>
      <c r="G289" s="50" t="s">
        <v>365</v>
      </c>
      <c r="H289" s="95">
        <v>50000</v>
      </c>
    </row>
    <row r="290" spans="1:8" s="27" customFormat="1" ht="14.25" customHeight="1" x14ac:dyDescent="0.2">
      <c r="A290" s="114"/>
      <c r="B290" s="15">
        <v>76</v>
      </c>
      <c r="C290" s="15">
        <v>0</v>
      </c>
      <c r="D290" s="37" t="s">
        <v>21</v>
      </c>
      <c r="E290" s="44"/>
      <c r="F290" s="38"/>
      <c r="G290" s="19" t="s">
        <v>267</v>
      </c>
      <c r="H290" s="95">
        <f>H291</f>
        <v>4500000</v>
      </c>
    </row>
    <row r="291" spans="1:8" s="27" customFormat="1" ht="26.25" customHeight="1" x14ac:dyDescent="0.2">
      <c r="A291" s="115"/>
      <c r="B291" s="48">
        <v>76</v>
      </c>
      <c r="C291" s="15">
        <v>0</v>
      </c>
      <c r="D291" s="37" t="s">
        <v>21</v>
      </c>
      <c r="E291" s="44">
        <v>13070</v>
      </c>
      <c r="F291" s="38"/>
      <c r="G291" s="50" t="s">
        <v>268</v>
      </c>
      <c r="H291" s="95">
        <v>4500000</v>
      </c>
    </row>
    <row r="292" spans="1:8" ht="28.5" customHeight="1" x14ac:dyDescent="0.25">
      <c r="A292" s="113" t="s">
        <v>269</v>
      </c>
      <c r="B292" s="43">
        <v>77</v>
      </c>
      <c r="C292" s="15"/>
      <c r="D292" s="44"/>
      <c r="E292" s="44"/>
      <c r="F292" s="38"/>
      <c r="G292" s="70" t="s">
        <v>270</v>
      </c>
      <c r="H292" s="98">
        <f>H293</f>
        <v>8358883.8300000001</v>
      </c>
    </row>
    <row r="293" spans="1:8" s="27" customFormat="1" ht="16.5" customHeight="1" x14ac:dyDescent="0.2">
      <c r="A293" s="114"/>
      <c r="B293" s="48">
        <v>77</v>
      </c>
      <c r="C293" s="15">
        <v>0</v>
      </c>
      <c r="D293" s="44"/>
      <c r="E293" s="44"/>
      <c r="F293" s="35" t="s">
        <v>15</v>
      </c>
      <c r="G293" s="36" t="s">
        <v>16</v>
      </c>
      <c r="H293" s="95">
        <f>H294+H299+H301+H303+H305+H307+H309</f>
        <v>8358883.8300000001</v>
      </c>
    </row>
    <row r="294" spans="1:8" s="27" customFormat="1" ht="16.5" customHeight="1" x14ac:dyDescent="0.2">
      <c r="A294" s="114"/>
      <c r="B294" s="48">
        <v>77</v>
      </c>
      <c r="C294" s="15">
        <v>0</v>
      </c>
      <c r="D294" s="37" t="s">
        <v>17</v>
      </c>
      <c r="E294" s="44"/>
      <c r="F294" s="38"/>
      <c r="G294" s="53" t="s">
        <v>271</v>
      </c>
      <c r="H294" s="95">
        <f>SUM(H295:H298)</f>
        <v>6455956</v>
      </c>
    </row>
    <row r="295" spans="1:8" s="27" customFormat="1" ht="27.75" customHeight="1" x14ac:dyDescent="0.2">
      <c r="A295" s="114"/>
      <c r="B295" s="48">
        <v>77</v>
      </c>
      <c r="C295" s="15">
        <v>0</v>
      </c>
      <c r="D295" s="37" t="s">
        <v>17</v>
      </c>
      <c r="E295" s="20" t="s">
        <v>46</v>
      </c>
      <c r="F295" s="38"/>
      <c r="G295" s="21" t="s">
        <v>47</v>
      </c>
      <c r="H295" s="95">
        <v>5355661</v>
      </c>
    </row>
    <row r="296" spans="1:8" s="27" customFormat="1" ht="27" customHeight="1" x14ac:dyDescent="0.2">
      <c r="A296" s="114"/>
      <c r="B296" s="48">
        <v>77</v>
      </c>
      <c r="C296" s="15">
        <v>0</v>
      </c>
      <c r="D296" s="37" t="s">
        <v>17</v>
      </c>
      <c r="E296" s="20" t="s">
        <v>48</v>
      </c>
      <c r="F296" s="38"/>
      <c r="G296" s="41" t="s">
        <v>49</v>
      </c>
      <c r="H296" s="95">
        <v>80000</v>
      </c>
    </row>
    <row r="297" spans="1:8" s="27" customFormat="1" ht="24.75" customHeight="1" x14ac:dyDescent="0.2">
      <c r="A297" s="114"/>
      <c r="B297" s="48">
        <v>77</v>
      </c>
      <c r="C297" s="15">
        <v>0</v>
      </c>
      <c r="D297" s="37" t="s">
        <v>17</v>
      </c>
      <c r="E297" s="20" t="s">
        <v>52</v>
      </c>
      <c r="F297" s="38"/>
      <c r="G297" s="41" t="s">
        <v>227</v>
      </c>
      <c r="H297" s="95">
        <v>867251</v>
      </c>
    </row>
    <row r="298" spans="1:8" s="27" customFormat="1" ht="24.75" customHeight="1" x14ac:dyDescent="0.2">
      <c r="A298" s="114"/>
      <c r="B298" s="48">
        <v>77</v>
      </c>
      <c r="C298" s="15">
        <v>0</v>
      </c>
      <c r="D298" s="37" t="s">
        <v>17</v>
      </c>
      <c r="E298" s="20" t="s">
        <v>54</v>
      </c>
      <c r="F298" s="38"/>
      <c r="G298" s="41" t="s">
        <v>228</v>
      </c>
      <c r="H298" s="95">
        <v>153044</v>
      </c>
    </row>
    <row r="299" spans="1:8" s="27" customFormat="1" ht="27.75" customHeight="1" x14ac:dyDescent="0.2">
      <c r="A299" s="114"/>
      <c r="B299" s="48">
        <v>77</v>
      </c>
      <c r="C299" s="15">
        <v>0</v>
      </c>
      <c r="D299" s="37" t="s">
        <v>21</v>
      </c>
      <c r="E299" s="20"/>
      <c r="F299" s="38"/>
      <c r="G299" s="21" t="s">
        <v>272</v>
      </c>
      <c r="H299" s="95">
        <f>H300</f>
        <v>1379747</v>
      </c>
    </row>
    <row r="300" spans="1:8" s="27" customFormat="1" ht="26.25" customHeight="1" x14ac:dyDescent="0.2">
      <c r="A300" s="114"/>
      <c r="B300" s="48">
        <v>77</v>
      </c>
      <c r="C300" s="15">
        <v>0</v>
      </c>
      <c r="D300" s="37" t="s">
        <v>21</v>
      </c>
      <c r="E300" s="20" t="s">
        <v>46</v>
      </c>
      <c r="F300" s="38"/>
      <c r="G300" s="21" t="s">
        <v>47</v>
      </c>
      <c r="H300" s="95">
        <v>1379747</v>
      </c>
    </row>
    <row r="301" spans="1:8" s="27" customFormat="1" ht="15.75" customHeight="1" x14ac:dyDescent="0.2">
      <c r="A301" s="114"/>
      <c r="B301" s="48">
        <v>77</v>
      </c>
      <c r="C301" s="15">
        <v>0</v>
      </c>
      <c r="D301" s="37" t="s">
        <v>27</v>
      </c>
      <c r="E301" s="20"/>
      <c r="F301" s="38"/>
      <c r="G301" s="21" t="s">
        <v>273</v>
      </c>
      <c r="H301" s="95">
        <f>H302</f>
        <v>40000</v>
      </c>
    </row>
    <row r="302" spans="1:8" s="27" customFormat="1" ht="15" customHeight="1" x14ac:dyDescent="0.2">
      <c r="A302" s="114"/>
      <c r="B302" s="48">
        <v>77</v>
      </c>
      <c r="C302" s="15">
        <v>0</v>
      </c>
      <c r="D302" s="37" t="s">
        <v>27</v>
      </c>
      <c r="E302" s="20" t="s">
        <v>19</v>
      </c>
      <c r="F302" s="38"/>
      <c r="G302" s="26" t="s">
        <v>20</v>
      </c>
      <c r="H302" s="95">
        <v>40000</v>
      </c>
    </row>
    <row r="303" spans="1:8" s="27" customFormat="1" ht="18" customHeight="1" x14ac:dyDescent="0.2">
      <c r="A303" s="114"/>
      <c r="B303" s="48">
        <v>77</v>
      </c>
      <c r="C303" s="15">
        <v>0</v>
      </c>
      <c r="D303" s="37" t="s">
        <v>88</v>
      </c>
      <c r="E303" s="20"/>
      <c r="F303" s="38"/>
      <c r="G303" s="53" t="s">
        <v>274</v>
      </c>
      <c r="H303" s="95">
        <f>H304</f>
        <v>139200</v>
      </c>
    </row>
    <row r="304" spans="1:8" s="27" customFormat="1" ht="15" customHeight="1" x14ac:dyDescent="0.2">
      <c r="A304" s="114"/>
      <c r="B304" s="48">
        <v>77</v>
      </c>
      <c r="C304" s="15">
        <v>0</v>
      </c>
      <c r="D304" s="37" t="s">
        <v>88</v>
      </c>
      <c r="E304" s="20" t="s">
        <v>19</v>
      </c>
      <c r="F304" s="38"/>
      <c r="G304" s="26" t="s">
        <v>20</v>
      </c>
      <c r="H304" s="95">
        <v>139200</v>
      </c>
    </row>
    <row r="305" spans="1:8" s="27" customFormat="1" ht="18.75" customHeight="1" x14ac:dyDescent="0.2">
      <c r="A305" s="114"/>
      <c r="B305" s="48">
        <v>77</v>
      </c>
      <c r="C305" s="15">
        <v>0</v>
      </c>
      <c r="D305" s="37" t="s">
        <v>94</v>
      </c>
      <c r="E305" s="20"/>
      <c r="F305" s="38"/>
      <c r="G305" s="53" t="s">
        <v>275</v>
      </c>
      <c r="H305" s="95">
        <f>H306</f>
        <v>40000</v>
      </c>
    </row>
    <row r="306" spans="1:8" s="27" customFormat="1" ht="12.75" x14ac:dyDescent="0.2">
      <c r="A306" s="114"/>
      <c r="B306" s="48">
        <v>77</v>
      </c>
      <c r="C306" s="15">
        <v>0</v>
      </c>
      <c r="D306" s="37" t="s">
        <v>94</v>
      </c>
      <c r="E306" s="20" t="s">
        <v>19</v>
      </c>
      <c r="F306" s="38"/>
      <c r="G306" s="26" t="s">
        <v>20</v>
      </c>
      <c r="H306" s="95">
        <v>40000</v>
      </c>
    </row>
    <row r="307" spans="1:8" s="27" customFormat="1" ht="27" customHeight="1" x14ac:dyDescent="0.2">
      <c r="A307" s="114"/>
      <c r="B307" s="48">
        <v>77</v>
      </c>
      <c r="C307" s="15">
        <v>0</v>
      </c>
      <c r="D307" s="37" t="s">
        <v>120</v>
      </c>
      <c r="E307" s="20"/>
      <c r="F307" s="38"/>
      <c r="G307" s="71" t="s">
        <v>276</v>
      </c>
      <c r="H307" s="95">
        <f>H308</f>
        <v>50000</v>
      </c>
    </row>
    <row r="308" spans="1:8" s="27" customFormat="1" ht="12.75" x14ac:dyDescent="0.2">
      <c r="A308" s="114"/>
      <c r="B308" s="48">
        <v>77</v>
      </c>
      <c r="C308" s="15">
        <v>0</v>
      </c>
      <c r="D308" s="37" t="s">
        <v>120</v>
      </c>
      <c r="E308" s="20" t="s">
        <v>19</v>
      </c>
      <c r="F308" s="38"/>
      <c r="G308" s="26" t="s">
        <v>20</v>
      </c>
      <c r="H308" s="95">
        <v>50000</v>
      </c>
    </row>
    <row r="309" spans="1:8" s="27" customFormat="1" ht="25.5" x14ac:dyDescent="0.2">
      <c r="A309" s="114"/>
      <c r="B309" s="48">
        <v>77</v>
      </c>
      <c r="C309" s="15">
        <v>0</v>
      </c>
      <c r="D309" s="37" t="s">
        <v>124</v>
      </c>
      <c r="E309" s="20"/>
      <c r="F309" s="38"/>
      <c r="G309" s="60" t="s">
        <v>358</v>
      </c>
      <c r="H309" s="95">
        <f>H310</f>
        <v>253980.83</v>
      </c>
    </row>
    <row r="310" spans="1:8" s="27" customFormat="1" ht="12.75" x14ac:dyDescent="0.2">
      <c r="A310" s="114"/>
      <c r="B310" s="48">
        <v>77</v>
      </c>
      <c r="C310" s="15">
        <v>0</v>
      </c>
      <c r="D310" s="37" t="s">
        <v>124</v>
      </c>
      <c r="E310" s="20" t="s">
        <v>19</v>
      </c>
      <c r="F310" s="38"/>
      <c r="G310" s="26" t="s">
        <v>20</v>
      </c>
      <c r="H310" s="95">
        <v>253980.83</v>
      </c>
    </row>
    <row r="311" spans="1:8" ht="39" x14ac:dyDescent="0.25">
      <c r="A311" s="116" t="s">
        <v>277</v>
      </c>
      <c r="B311" s="9">
        <v>78</v>
      </c>
      <c r="C311" s="15"/>
      <c r="D311" s="15"/>
      <c r="E311" s="15"/>
      <c r="F311" s="35"/>
      <c r="G311" s="57" t="s">
        <v>278</v>
      </c>
      <c r="H311" s="98">
        <f>H312+H322</f>
        <v>78163345</v>
      </c>
    </row>
    <row r="312" spans="1:8" ht="15.75" customHeight="1" x14ac:dyDescent="0.25">
      <c r="A312" s="117"/>
      <c r="B312" s="9">
        <v>78</v>
      </c>
      <c r="C312" s="9">
        <v>1</v>
      </c>
      <c r="D312" s="9"/>
      <c r="E312" s="9"/>
      <c r="F312" s="72"/>
      <c r="G312" s="55" t="s">
        <v>279</v>
      </c>
      <c r="H312" s="100">
        <f>H313</f>
        <v>77563345</v>
      </c>
    </row>
    <row r="313" spans="1:8" ht="15" customHeight="1" x14ac:dyDescent="0.25">
      <c r="A313" s="117"/>
      <c r="B313" s="15">
        <v>78</v>
      </c>
      <c r="C313" s="15">
        <v>1</v>
      </c>
      <c r="D313" s="15"/>
      <c r="E313" s="15"/>
      <c r="F313" s="35" t="s">
        <v>280</v>
      </c>
      <c r="G313" s="36" t="s">
        <v>281</v>
      </c>
      <c r="H313" s="96">
        <f>H314+H316</f>
        <v>77563345</v>
      </c>
    </row>
    <row r="314" spans="1:8" ht="14.25" customHeight="1" x14ac:dyDescent="0.25">
      <c r="A314" s="117"/>
      <c r="B314" s="15">
        <v>78</v>
      </c>
      <c r="C314" s="15">
        <v>1</v>
      </c>
      <c r="D314" s="37" t="s">
        <v>17</v>
      </c>
      <c r="E314" s="15"/>
      <c r="F314" s="35"/>
      <c r="G314" s="19" t="s">
        <v>282</v>
      </c>
      <c r="H314" s="96">
        <f>H315</f>
        <v>15000</v>
      </c>
    </row>
    <row r="315" spans="1:8" ht="13.5" customHeight="1" x14ac:dyDescent="0.25">
      <c r="A315" s="117"/>
      <c r="B315" s="15">
        <v>78</v>
      </c>
      <c r="C315" s="15">
        <v>1</v>
      </c>
      <c r="D315" s="37" t="s">
        <v>17</v>
      </c>
      <c r="E315" s="20" t="s">
        <v>283</v>
      </c>
      <c r="F315" s="35"/>
      <c r="G315" s="52" t="s">
        <v>284</v>
      </c>
      <c r="H315" s="96">
        <v>15000</v>
      </c>
    </row>
    <row r="316" spans="1:8" ht="16.5" customHeight="1" x14ac:dyDescent="0.25">
      <c r="A316" s="117"/>
      <c r="B316" s="15">
        <v>78</v>
      </c>
      <c r="C316" s="15">
        <v>1</v>
      </c>
      <c r="D316" s="37" t="s">
        <v>21</v>
      </c>
      <c r="E316" s="20"/>
      <c r="F316" s="35"/>
      <c r="G316" s="19" t="s">
        <v>285</v>
      </c>
      <c r="H316" s="96">
        <f>SUM(H317:H321)</f>
        <v>77548345</v>
      </c>
    </row>
    <row r="317" spans="1:8" ht="26.25" hidden="1" x14ac:dyDescent="0.25">
      <c r="A317" s="117"/>
      <c r="B317" s="15">
        <v>78</v>
      </c>
      <c r="C317" s="15">
        <v>1</v>
      </c>
      <c r="D317" s="37" t="s">
        <v>21</v>
      </c>
      <c r="E317" s="20" t="s">
        <v>286</v>
      </c>
      <c r="F317" s="35"/>
      <c r="G317" s="19" t="s">
        <v>287</v>
      </c>
      <c r="H317" s="96"/>
    </row>
    <row r="318" spans="1:8" ht="16.5" customHeight="1" x14ac:dyDescent="0.25">
      <c r="A318" s="117"/>
      <c r="B318" s="15">
        <v>78</v>
      </c>
      <c r="C318" s="15">
        <v>1</v>
      </c>
      <c r="D318" s="37" t="s">
        <v>21</v>
      </c>
      <c r="E318" s="20" t="s">
        <v>288</v>
      </c>
      <c r="F318" s="35"/>
      <c r="G318" s="23" t="s">
        <v>289</v>
      </c>
      <c r="H318" s="96">
        <v>32903815</v>
      </c>
    </row>
    <row r="319" spans="1:8" ht="28.5" customHeight="1" x14ac:dyDescent="0.25">
      <c r="A319" s="117"/>
      <c r="B319" s="15">
        <v>78</v>
      </c>
      <c r="C319" s="15">
        <v>1</v>
      </c>
      <c r="D319" s="37" t="s">
        <v>21</v>
      </c>
      <c r="E319" s="73" t="s">
        <v>290</v>
      </c>
      <c r="F319" s="35"/>
      <c r="G319" s="22" t="s">
        <v>291</v>
      </c>
      <c r="H319" s="96">
        <v>27933883</v>
      </c>
    </row>
    <row r="320" spans="1:8" ht="42.75" customHeight="1" x14ac:dyDescent="0.25">
      <c r="A320" s="117"/>
      <c r="B320" s="15">
        <v>78</v>
      </c>
      <c r="C320" s="15">
        <v>1</v>
      </c>
      <c r="D320" s="37" t="s">
        <v>21</v>
      </c>
      <c r="E320" s="20" t="s">
        <v>52</v>
      </c>
      <c r="F320" s="35"/>
      <c r="G320" s="53" t="s">
        <v>53</v>
      </c>
      <c r="H320" s="96">
        <v>10677622</v>
      </c>
    </row>
    <row r="321" spans="1:8" ht="26.25" x14ac:dyDescent="0.25">
      <c r="A321" s="117"/>
      <c r="B321" s="15">
        <v>78</v>
      </c>
      <c r="C321" s="15">
        <v>1</v>
      </c>
      <c r="D321" s="37" t="s">
        <v>21</v>
      </c>
      <c r="E321" s="20" t="s">
        <v>292</v>
      </c>
      <c r="F321" s="35"/>
      <c r="G321" s="23" t="s">
        <v>293</v>
      </c>
      <c r="H321" s="96">
        <v>6033025</v>
      </c>
    </row>
    <row r="322" spans="1:8" ht="25.5" x14ac:dyDescent="0.25">
      <c r="A322" s="117"/>
      <c r="B322" s="9">
        <v>78</v>
      </c>
      <c r="C322" s="9">
        <v>2</v>
      </c>
      <c r="D322" s="9"/>
      <c r="E322" s="9"/>
      <c r="F322" s="72"/>
      <c r="G322" s="55" t="s">
        <v>294</v>
      </c>
      <c r="H322" s="100">
        <f t="shared" ref="H322:H326" si="3">H323</f>
        <v>600000</v>
      </c>
    </row>
    <row r="323" spans="1:8" ht="15" customHeight="1" x14ac:dyDescent="0.25">
      <c r="A323" s="117"/>
      <c r="B323" s="15">
        <v>78</v>
      </c>
      <c r="C323" s="15">
        <v>2</v>
      </c>
      <c r="D323" s="15"/>
      <c r="E323" s="15"/>
      <c r="F323" s="35" t="s">
        <v>15</v>
      </c>
      <c r="G323" s="36" t="s">
        <v>16</v>
      </c>
      <c r="H323" s="96">
        <f t="shared" si="3"/>
        <v>600000</v>
      </c>
    </row>
    <row r="324" spans="1:8" ht="15" customHeight="1" x14ac:dyDescent="0.25">
      <c r="A324" s="117"/>
      <c r="B324" s="15">
        <v>78</v>
      </c>
      <c r="C324" s="15">
        <v>2</v>
      </c>
      <c r="D324" s="37" t="s">
        <v>17</v>
      </c>
      <c r="E324" s="15"/>
      <c r="F324" s="74"/>
      <c r="G324" s="19" t="s">
        <v>295</v>
      </c>
      <c r="H324" s="96">
        <f t="shared" si="3"/>
        <v>600000</v>
      </c>
    </row>
    <row r="325" spans="1:8" ht="14.25" customHeight="1" x14ac:dyDescent="0.25">
      <c r="A325" s="117"/>
      <c r="B325" s="15">
        <v>78</v>
      </c>
      <c r="C325" s="15">
        <v>2</v>
      </c>
      <c r="D325" s="37" t="s">
        <v>17</v>
      </c>
      <c r="E325" s="20" t="s">
        <v>218</v>
      </c>
      <c r="F325" s="74"/>
      <c r="G325" s="21" t="s">
        <v>219</v>
      </c>
      <c r="H325" s="96">
        <v>600000</v>
      </c>
    </row>
    <row r="326" spans="1:8" ht="28.5" customHeight="1" x14ac:dyDescent="0.25">
      <c r="A326" s="113" t="s">
        <v>296</v>
      </c>
      <c r="B326" s="9">
        <v>79</v>
      </c>
      <c r="C326" s="15"/>
      <c r="D326" s="15"/>
      <c r="E326" s="15"/>
      <c r="F326" s="35"/>
      <c r="G326" s="57" t="s">
        <v>297</v>
      </c>
      <c r="H326" s="100">
        <f t="shared" si="3"/>
        <v>52804298.780000001</v>
      </c>
    </row>
    <row r="327" spans="1:8" ht="17.25" customHeight="1" x14ac:dyDescent="0.25">
      <c r="A327" s="114"/>
      <c r="B327" s="15">
        <v>79</v>
      </c>
      <c r="C327" s="15"/>
      <c r="D327" s="15"/>
      <c r="E327" s="15"/>
      <c r="F327" s="35" t="s">
        <v>15</v>
      </c>
      <c r="G327" s="36" t="s">
        <v>16</v>
      </c>
      <c r="H327" s="96">
        <f>H328+H339</f>
        <v>52804298.780000001</v>
      </c>
    </row>
    <row r="328" spans="1:8" ht="26.25" customHeight="1" x14ac:dyDescent="0.25">
      <c r="A328" s="114"/>
      <c r="B328" s="15">
        <v>79</v>
      </c>
      <c r="C328" s="16" t="s">
        <v>13</v>
      </c>
      <c r="D328" s="37"/>
      <c r="E328" s="15"/>
      <c r="F328" s="35"/>
      <c r="G328" s="26" t="s">
        <v>298</v>
      </c>
      <c r="H328" s="96">
        <f>H329+H333+H335+H337</f>
        <v>50755316.980000004</v>
      </c>
    </row>
    <row r="329" spans="1:8" ht="24.75" customHeight="1" x14ac:dyDescent="0.25">
      <c r="A329" s="114"/>
      <c r="B329" s="15">
        <v>79</v>
      </c>
      <c r="C329" s="16" t="s">
        <v>13</v>
      </c>
      <c r="D329" s="37" t="s">
        <v>17</v>
      </c>
      <c r="E329" s="15"/>
      <c r="F329" s="35"/>
      <c r="G329" s="26" t="s">
        <v>299</v>
      </c>
      <c r="H329" s="96">
        <f>SUM(H330:H332)</f>
        <v>49862466.980000004</v>
      </c>
    </row>
    <row r="330" spans="1:8" ht="15" hidden="1" customHeight="1" x14ac:dyDescent="0.25">
      <c r="A330" s="114"/>
      <c r="B330" s="15">
        <v>79</v>
      </c>
      <c r="C330" s="16" t="s">
        <v>13</v>
      </c>
      <c r="D330" s="37" t="s">
        <v>17</v>
      </c>
      <c r="E330" s="75">
        <v>29990</v>
      </c>
      <c r="F330" s="35"/>
      <c r="G330" s="26" t="s">
        <v>20</v>
      </c>
      <c r="H330" s="96"/>
    </row>
    <row r="331" spans="1:8" ht="15.75" customHeight="1" x14ac:dyDescent="0.25">
      <c r="A331" s="114"/>
      <c r="B331" s="15">
        <v>79</v>
      </c>
      <c r="C331" s="16" t="s">
        <v>13</v>
      </c>
      <c r="D331" s="37" t="s">
        <v>17</v>
      </c>
      <c r="E331" s="76" t="s">
        <v>300</v>
      </c>
      <c r="F331" s="35"/>
      <c r="G331" s="23" t="s">
        <v>301</v>
      </c>
      <c r="H331" s="96">
        <v>47369343.630000003</v>
      </c>
    </row>
    <row r="332" spans="1:8" ht="27" customHeight="1" x14ac:dyDescent="0.25">
      <c r="A332" s="114"/>
      <c r="B332" s="15">
        <v>79</v>
      </c>
      <c r="C332" s="16" t="s">
        <v>13</v>
      </c>
      <c r="D332" s="37" t="s">
        <v>17</v>
      </c>
      <c r="E332" s="20" t="s">
        <v>302</v>
      </c>
      <c r="F332" s="38"/>
      <c r="G332" s="26" t="s">
        <v>303</v>
      </c>
      <c r="H332" s="96">
        <v>2493123.35</v>
      </c>
    </row>
    <row r="333" spans="1:8" ht="26.25" hidden="1" customHeight="1" x14ac:dyDescent="0.25">
      <c r="A333" s="114"/>
      <c r="B333" s="15">
        <v>79</v>
      </c>
      <c r="C333" s="16" t="s">
        <v>13</v>
      </c>
      <c r="D333" s="37" t="s">
        <v>21</v>
      </c>
      <c r="E333" s="20"/>
      <c r="F333" s="74"/>
      <c r="G333" s="26" t="s">
        <v>304</v>
      </c>
      <c r="H333" s="96">
        <f>H334</f>
        <v>0</v>
      </c>
    </row>
    <row r="334" spans="1:8" ht="15" hidden="1" customHeight="1" x14ac:dyDescent="0.25">
      <c r="A334" s="114"/>
      <c r="B334" s="15">
        <v>79</v>
      </c>
      <c r="C334" s="16" t="s">
        <v>13</v>
      </c>
      <c r="D334" s="37" t="s">
        <v>21</v>
      </c>
      <c r="E334" s="20" t="s">
        <v>19</v>
      </c>
      <c r="F334" s="35"/>
      <c r="G334" s="26" t="s">
        <v>20</v>
      </c>
      <c r="H334" s="96"/>
    </row>
    <row r="335" spans="1:8" ht="28.5" customHeight="1" x14ac:dyDescent="0.25">
      <c r="A335" s="114"/>
      <c r="B335" s="15">
        <v>79</v>
      </c>
      <c r="C335" s="16" t="s">
        <v>13</v>
      </c>
      <c r="D335" s="37" t="s">
        <v>27</v>
      </c>
      <c r="E335" s="20"/>
      <c r="F335" s="74"/>
      <c r="G335" s="26" t="s">
        <v>305</v>
      </c>
      <c r="H335" s="96">
        <f>H336</f>
        <v>702850</v>
      </c>
    </row>
    <row r="336" spans="1:8" x14ac:dyDescent="0.25">
      <c r="A336" s="114"/>
      <c r="B336" s="15">
        <v>79</v>
      </c>
      <c r="C336" s="16" t="s">
        <v>13</v>
      </c>
      <c r="D336" s="37" t="s">
        <v>27</v>
      </c>
      <c r="E336" s="20" t="s">
        <v>19</v>
      </c>
      <c r="F336" s="35"/>
      <c r="G336" s="26" t="s">
        <v>20</v>
      </c>
      <c r="H336" s="96">
        <v>702850</v>
      </c>
    </row>
    <row r="337" spans="1:8" x14ac:dyDescent="0.25">
      <c r="A337" s="114"/>
      <c r="B337" s="15">
        <v>79</v>
      </c>
      <c r="C337" s="16" t="s">
        <v>13</v>
      </c>
      <c r="D337" s="37" t="s">
        <v>88</v>
      </c>
      <c r="E337" s="20"/>
      <c r="F337" s="74"/>
      <c r="G337" s="26" t="s">
        <v>306</v>
      </c>
      <c r="H337" s="96">
        <f>H338</f>
        <v>190000</v>
      </c>
    </row>
    <row r="338" spans="1:8" x14ac:dyDescent="0.25">
      <c r="A338" s="114"/>
      <c r="B338" s="15">
        <v>79</v>
      </c>
      <c r="C338" s="16" t="s">
        <v>13</v>
      </c>
      <c r="D338" s="37" t="s">
        <v>88</v>
      </c>
      <c r="E338" s="20" t="s">
        <v>19</v>
      </c>
      <c r="F338" s="35"/>
      <c r="G338" s="26" t="s">
        <v>20</v>
      </c>
      <c r="H338" s="96">
        <v>190000</v>
      </c>
    </row>
    <row r="339" spans="1:8" x14ac:dyDescent="0.25">
      <c r="A339" s="114"/>
      <c r="B339" s="15">
        <v>79</v>
      </c>
      <c r="C339" s="16" t="s">
        <v>31</v>
      </c>
      <c r="D339" s="37"/>
      <c r="E339" s="20"/>
      <c r="F339" s="35"/>
      <c r="G339" s="77" t="s">
        <v>307</v>
      </c>
      <c r="H339" s="96">
        <f>H340</f>
        <v>2048981.8</v>
      </c>
    </row>
    <row r="340" spans="1:8" x14ac:dyDescent="0.25">
      <c r="A340" s="114"/>
      <c r="B340" s="15">
        <v>79</v>
      </c>
      <c r="C340" s="16" t="s">
        <v>31</v>
      </c>
      <c r="D340" s="37" t="s">
        <v>17</v>
      </c>
      <c r="E340" s="20"/>
      <c r="F340" s="35"/>
      <c r="G340" s="77" t="s">
        <v>308</v>
      </c>
      <c r="H340" s="96">
        <f>SUM(H341:H343)</f>
        <v>2048981.8</v>
      </c>
    </row>
    <row r="341" spans="1:8" x14ac:dyDescent="0.25">
      <c r="A341" s="114"/>
      <c r="B341" s="15">
        <v>79</v>
      </c>
      <c r="C341" s="16" t="s">
        <v>31</v>
      </c>
      <c r="D341" s="37" t="s">
        <v>17</v>
      </c>
      <c r="E341" s="20" t="s">
        <v>19</v>
      </c>
      <c r="F341" s="35"/>
      <c r="G341" s="26" t="s">
        <v>20</v>
      </c>
      <c r="H341" s="96">
        <v>461006.74</v>
      </c>
    </row>
    <row r="342" spans="1:8" ht="39" x14ac:dyDescent="0.25">
      <c r="A342" s="114"/>
      <c r="B342" s="15">
        <v>79</v>
      </c>
      <c r="C342" s="16" t="s">
        <v>31</v>
      </c>
      <c r="D342" s="37" t="s">
        <v>17</v>
      </c>
      <c r="E342" s="20" t="s">
        <v>309</v>
      </c>
      <c r="F342" s="35"/>
      <c r="G342" s="26" t="s">
        <v>310</v>
      </c>
      <c r="H342" s="95">
        <v>1349778.8</v>
      </c>
    </row>
    <row r="343" spans="1:8" ht="39" x14ac:dyDescent="0.25">
      <c r="A343" s="114"/>
      <c r="B343" s="15">
        <v>79</v>
      </c>
      <c r="C343" s="16" t="s">
        <v>31</v>
      </c>
      <c r="D343" s="37" t="s">
        <v>17</v>
      </c>
      <c r="E343" s="20" t="s">
        <v>311</v>
      </c>
      <c r="F343" s="35"/>
      <c r="G343" s="26" t="s">
        <v>312</v>
      </c>
      <c r="H343" s="95">
        <v>238196.26</v>
      </c>
    </row>
    <row r="344" spans="1:8" x14ac:dyDescent="0.25">
      <c r="A344" s="108" t="s">
        <v>313</v>
      </c>
      <c r="B344" s="109"/>
      <c r="C344" s="109"/>
      <c r="D344" s="109"/>
      <c r="E344" s="109"/>
      <c r="F344" s="109"/>
      <c r="G344" s="110"/>
      <c r="H344" s="98">
        <f>H11+H32+H47+H112+H126+H192+H285+H292+H311+H326</f>
        <v>776583189.03999996</v>
      </c>
    </row>
    <row r="345" spans="1:8" x14ac:dyDescent="0.25">
      <c r="A345" s="111" t="s">
        <v>314</v>
      </c>
      <c r="B345" s="9">
        <v>99</v>
      </c>
      <c r="C345" s="15"/>
      <c r="D345" s="15"/>
      <c r="E345" s="15"/>
      <c r="F345" s="35"/>
      <c r="G345" s="78" t="s">
        <v>315</v>
      </c>
      <c r="H345" s="98">
        <f>H346+H353+H358+H365+H374</f>
        <v>15205740</v>
      </c>
    </row>
    <row r="346" spans="1:8" x14ac:dyDescent="0.25">
      <c r="A346" s="112"/>
      <c r="B346" s="9">
        <v>99</v>
      </c>
      <c r="C346" s="12" t="s">
        <v>13</v>
      </c>
      <c r="D346" s="79"/>
      <c r="E346" s="79"/>
      <c r="F346" s="72"/>
      <c r="G346" s="80" t="s">
        <v>316</v>
      </c>
      <c r="H346" s="98">
        <f>H347</f>
        <v>3661800</v>
      </c>
    </row>
    <row r="347" spans="1:8" x14ac:dyDescent="0.25">
      <c r="A347" s="112"/>
      <c r="B347" s="15">
        <v>99</v>
      </c>
      <c r="C347" s="16" t="s">
        <v>13</v>
      </c>
      <c r="D347" s="81"/>
      <c r="E347" s="81"/>
      <c r="F347" s="35" t="s">
        <v>317</v>
      </c>
      <c r="G347" s="82" t="s">
        <v>318</v>
      </c>
      <c r="H347" s="95">
        <f>SUM(H348:H352)</f>
        <v>3661800</v>
      </c>
    </row>
    <row r="348" spans="1:8" ht="25.5" x14ac:dyDescent="0.25">
      <c r="A348" s="112"/>
      <c r="B348" s="15">
        <v>99</v>
      </c>
      <c r="C348" s="16" t="s">
        <v>13</v>
      </c>
      <c r="D348" s="37" t="s">
        <v>319</v>
      </c>
      <c r="E348" s="20" t="s">
        <v>320</v>
      </c>
      <c r="F348" s="38"/>
      <c r="G348" s="83" t="s">
        <v>321</v>
      </c>
      <c r="H348" s="95">
        <v>66800</v>
      </c>
    </row>
    <row r="349" spans="1:8" x14ac:dyDescent="0.25">
      <c r="A349" s="112"/>
      <c r="B349" s="15">
        <v>99</v>
      </c>
      <c r="C349" s="16" t="s">
        <v>13</v>
      </c>
      <c r="D349" s="37" t="s">
        <v>319</v>
      </c>
      <c r="E349" s="20" t="s">
        <v>234</v>
      </c>
      <c r="F349" s="38"/>
      <c r="G349" s="21" t="s">
        <v>235</v>
      </c>
      <c r="H349" s="95">
        <v>2475000</v>
      </c>
    </row>
    <row r="350" spans="1:8" x14ac:dyDescent="0.25">
      <c r="A350" s="112"/>
      <c r="B350" s="15">
        <v>99</v>
      </c>
      <c r="C350" s="16" t="s">
        <v>13</v>
      </c>
      <c r="D350" s="37" t="s">
        <v>319</v>
      </c>
      <c r="E350" s="20" t="s">
        <v>236</v>
      </c>
      <c r="F350" s="38"/>
      <c r="G350" s="21" t="s">
        <v>237</v>
      </c>
      <c r="H350" s="95">
        <v>645000</v>
      </c>
    </row>
    <row r="351" spans="1:8" ht="51.75" x14ac:dyDescent="0.25">
      <c r="A351" s="112"/>
      <c r="B351" s="15">
        <v>99</v>
      </c>
      <c r="C351" s="16" t="s">
        <v>13</v>
      </c>
      <c r="D351" s="37" t="s">
        <v>319</v>
      </c>
      <c r="E351" s="20" t="s">
        <v>242</v>
      </c>
      <c r="F351" s="38"/>
      <c r="G351" s="84" t="s">
        <v>243</v>
      </c>
      <c r="H351" s="95">
        <v>475000</v>
      </c>
    </row>
    <row r="352" spans="1:8" ht="29.25" hidden="1" customHeight="1" x14ac:dyDescent="0.25">
      <c r="A352" s="112"/>
      <c r="B352" s="15">
        <v>99</v>
      </c>
      <c r="C352" s="16" t="s">
        <v>13</v>
      </c>
      <c r="D352" s="37" t="s">
        <v>319</v>
      </c>
      <c r="E352" s="20" t="s">
        <v>48</v>
      </c>
      <c r="F352" s="38"/>
      <c r="G352" s="84" t="s">
        <v>49</v>
      </c>
      <c r="H352" s="95"/>
    </row>
    <row r="353" spans="1:8" x14ac:dyDescent="0.25">
      <c r="A353" s="112"/>
      <c r="B353" s="9">
        <v>99</v>
      </c>
      <c r="C353" s="12" t="s">
        <v>31</v>
      </c>
      <c r="D353" s="37"/>
      <c r="E353" s="20"/>
      <c r="F353" s="38"/>
      <c r="G353" s="85" t="s">
        <v>322</v>
      </c>
      <c r="H353" s="98">
        <f>SUM(H354:H357)</f>
        <v>2700300</v>
      </c>
    </row>
    <row r="354" spans="1:8" x14ac:dyDescent="0.25">
      <c r="A354" s="112"/>
      <c r="B354" s="15">
        <v>99</v>
      </c>
      <c r="C354" s="16" t="s">
        <v>31</v>
      </c>
      <c r="D354" s="37" t="s">
        <v>319</v>
      </c>
      <c r="E354" s="20" t="s">
        <v>323</v>
      </c>
      <c r="F354" s="38"/>
      <c r="G354" s="84" t="s">
        <v>324</v>
      </c>
      <c r="H354" s="95">
        <v>2175000</v>
      </c>
    </row>
    <row r="355" spans="1:8" ht="39" x14ac:dyDescent="0.25">
      <c r="A355" s="112"/>
      <c r="B355" s="15">
        <v>99</v>
      </c>
      <c r="C355" s="16" t="s">
        <v>31</v>
      </c>
      <c r="D355" s="37" t="s">
        <v>319</v>
      </c>
      <c r="E355" s="20" t="s">
        <v>325</v>
      </c>
      <c r="F355" s="38"/>
      <c r="G355" s="84" t="s">
        <v>326</v>
      </c>
      <c r="H355" s="95">
        <v>300000</v>
      </c>
    </row>
    <row r="356" spans="1:8" ht="28.5" customHeight="1" x14ac:dyDescent="0.25">
      <c r="A356" s="112"/>
      <c r="B356" s="15">
        <v>99</v>
      </c>
      <c r="C356" s="16" t="s">
        <v>31</v>
      </c>
      <c r="D356" s="37" t="s">
        <v>319</v>
      </c>
      <c r="E356" s="20" t="s">
        <v>48</v>
      </c>
      <c r="F356" s="38"/>
      <c r="G356" s="84" t="s">
        <v>49</v>
      </c>
      <c r="H356" s="95">
        <v>30000</v>
      </c>
    </row>
    <row r="357" spans="1:8" ht="64.5" x14ac:dyDescent="0.25">
      <c r="A357" s="112"/>
      <c r="B357" s="15">
        <v>99</v>
      </c>
      <c r="C357" s="16" t="s">
        <v>31</v>
      </c>
      <c r="D357" s="37" t="s">
        <v>319</v>
      </c>
      <c r="E357" s="20" t="s">
        <v>356</v>
      </c>
      <c r="F357" s="38"/>
      <c r="G357" s="84" t="s">
        <v>357</v>
      </c>
      <c r="H357" s="95">
        <v>195300</v>
      </c>
    </row>
    <row r="358" spans="1:8" ht="15.75" customHeight="1" x14ac:dyDescent="0.25">
      <c r="A358" s="112"/>
      <c r="B358" s="9">
        <v>99</v>
      </c>
      <c r="C358" s="12" t="s">
        <v>34</v>
      </c>
      <c r="D358" s="79"/>
      <c r="E358" s="79"/>
      <c r="F358" s="72"/>
      <c r="G358" s="80" t="s">
        <v>327</v>
      </c>
      <c r="H358" s="98">
        <f>H359</f>
        <v>3709840</v>
      </c>
    </row>
    <row r="359" spans="1:8" x14ac:dyDescent="0.25">
      <c r="A359" s="112"/>
      <c r="B359" s="15">
        <v>99</v>
      </c>
      <c r="C359" s="16" t="s">
        <v>34</v>
      </c>
      <c r="D359" s="81"/>
      <c r="E359" s="81"/>
      <c r="F359" s="35" t="s">
        <v>15</v>
      </c>
      <c r="G359" s="82" t="s">
        <v>328</v>
      </c>
      <c r="H359" s="95">
        <f>SUM(H360:H364)</f>
        <v>3709840</v>
      </c>
    </row>
    <row r="360" spans="1:8" x14ac:dyDescent="0.25">
      <c r="A360" s="112"/>
      <c r="B360" s="15">
        <v>99</v>
      </c>
      <c r="C360" s="16" t="s">
        <v>34</v>
      </c>
      <c r="D360" s="37" t="s">
        <v>319</v>
      </c>
      <c r="E360" s="20" t="s">
        <v>329</v>
      </c>
      <c r="F360" s="35"/>
      <c r="G360" s="26" t="s">
        <v>330</v>
      </c>
      <c r="H360" s="95">
        <v>3199300</v>
      </c>
    </row>
    <row r="361" spans="1:8" x14ac:dyDescent="0.25">
      <c r="A361" s="112"/>
      <c r="B361" s="15">
        <v>99</v>
      </c>
      <c r="C361" s="16" t="s">
        <v>34</v>
      </c>
      <c r="D361" s="37" t="s">
        <v>319</v>
      </c>
      <c r="E361" s="20" t="s">
        <v>359</v>
      </c>
      <c r="F361" s="35"/>
      <c r="G361" s="86" t="s">
        <v>360</v>
      </c>
      <c r="H361" s="95">
        <v>109000</v>
      </c>
    </row>
    <row r="362" spans="1:8" ht="39" x14ac:dyDescent="0.25">
      <c r="A362" s="112"/>
      <c r="B362" s="15">
        <v>99</v>
      </c>
      <c r="C362" s="16" t="s">
        <v>34</v>
      </c>
      <c r="D362" s="37" t="s">
        <v>319</v>
      </c>
      <c r="E362" s="20" t="s">
        <v>325</v>
      </c>
      <c r="F362" s="35"/>
      <c r="G362" s="86" t="s">
        <v>326</v>
      </c>
      <c r="H362" s="95">
        <v>195300</v>
      </c>
    </row>
    <row r="363" spans="1:8" ht="27" customHeight="1" x14ac:dyDescent="0.25">
      <c r="A363" s="112"/>
      <c r="B363" s="15">
        <v>99</v>
      </c>
      <c r="C363" s="16" t="s">
        <v>34</v>
      </c>
      <c r="D363" s="37" t="s">
        <v>319</v>
      </c>
      <c r="E363" s="20" t="s">
        <v>48</v>
      </c>
      <c r="F363" s="35"/>
      <c r="G363" s="84" t="s">
        <v>49</v>
      </c>
      <c r="H363" s="95">
        <v>50000</v>
      </c>
    </row>
    <row r="364" spans="1:8" ht="64.5" x14ac:dyDescent="0.25">
      <c r="A364" s="112"/>
      <c r="B364" s="15">
        <v>99</v>
      </c>
      <c r="C364" s="16" t="s">
        <v>34</v>
      </c>
      <c r="D364" s="37" t="s">
        <v>319</v>
      </c>
      <c r="E364" s="20" t="s">
        <v>356</v>
      </c>
      <c r="F364" s="35"/>
      <c r="G364" s="84" t="s">
        <v>357</v>
      </c>
      <c r="H364" s="95">
        <v>156240</v>
      </c>
    </row>
    <row r="365" spans="1:8" ht="25.5" customHeight="1" x14ac:dyDescent="0.25">
      <c r="A365" s="112"/>
      <c r="B365" s="9">
        <v>99</v>
      </c>
      <c r="C365" s="9">
        <v>5</v>
      </c>
      <c r="D365" s="9"/>
      <c r="E365" s="87"/>
      <c r="F365" s="72"/>
      <c r="G365" s="80" t="s">
        <v>331</v>
      </c>
      <c r="H365" s="101">
        <f>H366</f>
        <v>1833800</v>
      </c>
    </row>
    <row r="366" spans="1:8" ht="18" customHeight="1" x14ac:dyDescent="0.25">
      <c r="A366" s="112"/>
      <c r="B366" s="15">
        <v>99</v>
      </c>
      <c r="C366" s="15">
        <v>5</v>
      </c>
      <c r="D366" s="37"/>
      <c r="E366" s="20"/>
      <c r="F366" s="35" t="s">
        <v>332</v>
      </c>
      <c r="G366" s="18" t="s">
        <v>333</v>
      </c>
      <c r="H366" s="101">
        <f>H367+H368+H369+H370+H372</f>
        <v>1833800</v>
      </c>
    </row>
    <row r="367" spans="1:8" x14ac:dyDescent="0.25">
      <c r="A367" s="112"/>
      <c r="B367" s="15">
        <v>99</v>
      </c>
      <c r="C367" s="15">
        <v>5</v>
      </c>
      <c r="D367" s="37" t="s">
        <v>319</v>
      </c>
      <c r="E367" s="20" t="s">
        <v>334</v>
      </c>
      <c r="F367" s="35"/>
      <c r="G367" s="26" t="s">
        <v>335</v>
      </c>
      <c r="H367" s="102">
        <v>1408800</v>
      </c>
    </row>
    <row r="368" spans="1:8" x14ac:dyDescent="0.25">
      <c r="A368" s="112"/>
      <c r="B368" s="15">
        <v>99</v>
      </c>
      <c r="C368" s="15">
        <v>5</v>
      </c>
      <c r="D368" s="37" t="s">
        <v>319</v>
      </c>
      <c r="E368" s="20" t="s">
        <v>336</v>
      </c>
      <c r="F368" s="35"/>
      <c r="G368" s="21" t="s">
        <v>337</v>
      </c>
      <c r="H368" s="102">
        <v>299280</v>
      </c>
    </row>
    <row r="369" spans="1:8" ht="27" customHeight="1" x14ac:dyDescent="0.25">
      <c r="A369" s="112"/>
      <c r="B369" s="15">
        <v>99</v>
      </c>
      <c r="C369" s="15">
        <v>5</v>
      </c>
      <c r="D369" s="37" t="s">
        <v>319</v>
      </c>
      <c r="E369" s="20" t="s">
        <v>48</v>
      </c>
      <c r="F369" s="35"/>
      <c r="G369" s="41" t="s">
        <v>49</v>
      </c>
      <c r="H369" s="102">
        <v>65720</v>
      </c>
    </row>
    <row r="370" spans="1:8" ht="27" customHeight="1" x14ac:dyDescent="0.25">
      <c r="A370" s="112"/>
      <c r="B370" s="15">
        <v>99</v>
      </c>
      <c r="C370" s="15">
        <v>5</v>
      </c>
      <c r="D370" s="37" t="s">
        <v>17</v>
      </c>
      <c r="E370" s="20"/>
      <c r="F370" s="35"/>
      <c r="G370" s="88" t="s">
        <v>338</v>
      </c>
      <c r="H370" s="102">
        <f>H371</f>
        <v>30000</v>
      </c>
    </row>
    <row r="371" spans="1:8" ht="27" customHeight="1" x14ac:dyDescent="0.25">
      <c r="A371" s="112"/>
      <c r="B371" s="15">
        <v>99</v>
      </c>
      <c r="C371" s="15">
        <v>5</v>
      </c>
      <c r="D371" s="37" t="s">
        <v>17</v>
      </c>
      <c r="E371" s="20" t="s">
        <v>339</v>
      </c>
      <c r="F371" s="35"/>
      <c r="G371" s="88" t="s">
        <v>340</v>
      </c>
      <c r="H371" s="102">
        <v>30000</v>
      </c>
    </row>
    <row r="372" spans="1:8" ht="27" customHeight="1" x14ac:dyDescent="0.25">
      <c r="A372" s="112"/>
      <c r="B372" s="15">
        <v>99</v>
      </c>
      <c r="C372" s="15">
        <v>5</v>
      </c>
      <c r="D372" s="37" t="s">
        <v>21</v>
      </c>
      <c r="E372" s="20"/>
      <c r="F372" s="35"/>
      <c r="G372" s="89" t="s">
        <v>341</v>
      </c>
      <c r="H372" s="102">
        <f>H373</f>
        <v>30000</v>
      </c>
    </row>
    <row r="373" spans="1:8" ht="27" customHeight="1" x14ac:dyDescent="0.25">
      <c r="A373" s="112"/>
      <c r="B373" s="15">
        <v>99</v>
      </c>
      <c r="C373" s="15">
        <v>5</v>
      </c>
      <c r="D373" s="37" t="s">
        <v>21</v>
      </c>
      <c r="E373" s="20" t="s">
        <v>339</v>
      </c>
      <c r="F373" s="35"/>
      <c r="G373" s="88" t="s">
        <v>340</v>
      </c>
      <c r="H373" s="102">
        <v>30000</v>
      </c>
    </row>
    <row r="374" spans="1:8" x14ac:dyDescent="0.25">
      <c r="A374" s="112"/>
      <c r="B374" s="9">
        <v>99</v>
      </c>
      <c r="C374" s="9">
        <v>6</v>
      </c>
      <c r="D374" s="9"/>
      <c r="E374" s="87"/>
      <c r="F374" s="72"/>
      <c r="G374" s="90" t="s">
        <v>342</v>
      </c>
      <c r="H374" s="101">
        <f>H375</f>
        <v>3300000</v>
      </c>
    </row>
    <row r="375" spans="1:8" x14ac:dyDescent="0.25">
      <c r="A375" s="112"/>
      <c r="B375" s="15">
        <v>99</v>
      </c>
      <c r="C375" s="15">
        <v>6</v>
      </c>
      <c r="D375" s="37" t="s">
        <v>319</v>
      </c>
      <c r="E375" s="20"/>
      <c r="F375" s="35" t="s">
        <v>15</v>
      </c>
      <c r="G375" s="91" t="s">
        <v>16</v>
      </c>
      <c r="H375" s="102">
        <f>H376+H377</f>
        <v>3300000</v>
      </c>
    </row>
    <row r="376" spans="1:8" x14ac:dyDescent="0.25">
      <c r="A376" s="112"/>
      <c r="B376" s="15">
        <v>99</v>
      </c>
      <c r="C376" s="15">
        <v>6</v>
      </c>
      <c r="D376" s="37" t="s">
        <v>319</v>
      </c>
      <c r="E376" s="20" t="s">
        <v>343</v>
      </c>
      <c r="F376" s="92"/>
      <c r="G376" s="53" t="s">
        <v>344</v>
      </c>
      <c r="H376" s="102">
        <v>300000</v>
      </c>
    </row>
    <row r="377" spans="1:8" x14ac:dyDescent="0.25">
      <c r="A377" s="112"/>
      <c r="B377" s="15">
        <v>99</v>
      </c>
      <c r="C377" s="15">
        <v>6</v>
      </c>
      <c r="D377" s="37" t="s">
        <v>319</v>
      </c>
      <c r="E377" s="20" t="s">
        <v>345</v>
      </c>
      <c r="F377" s="92"/>
      <c r="G377" s="53" t="s">
        <v>363</v>
      </c>
      <c r="H377" s="102">
        <v>3000000</v>
      </c>
    </row>
    <row r="378" spans="1:8" x14ac:dyDescent="0.25">
      <c r="G378" s="93"/>
      <c r="H378" s="103">
        <f>H344+H345</f>
        <v>791788929.03999996</v>
      </c>
    </row>
    <row r="379" spans="1:8" x14ac:dyDescent="0.25">
      <c r="G379" s="93"/>
    </row>
    <row r="380" spans="1:8" x14ac:dyDescent="0.25">
      <c r="G380" s="94"/>
    </row>
    <row r="381" spans="1:8" x14ac:dyDescent="0.25">
      <c r="G381" s="94"/>
    </row>
    <row r="382" spans="1:8" x14ac:dyDescent="0.25">
      <c r="G382" s="94"/>
    </row>
  </sheetData>
  <mergeCells count="21">
    <mergeCell ref="A8:H8"/>
    <mergeCell ref="A9:A10"/>
    <mergeCell ref="B9:F9"/>
    <mergeCell ref="G9:G10"/>
    <mergeCell ref="H9:H10"/>
    <mergeCell ref="A1:H1"/>
    <mergeCell ref="A2:H2"/>
    <mergeCell ref="A344:G344"/>
    <mergeCell ref="A345:A377"/>
    <mergeCell ref="A292:A310"/>
    <mergeCell ref="A192:A284"/>
    <mergeCell ref="A285:A291"/>
    <mergeCell ref="A311:A325"/>
    <mergeCell ref="A326:A343"/>
    <mergeCell ref="A11:A31"/>
    <mergeCell ref="A32:A46"/>
    <mergeCell ref="A47:A111"/>
    <mergeCell ref="A112:A125"/>
    <mergeCell ref="A126:A191"/>
    <mergeCell ref="A5:H5"/>
    <mergeCell ref="A6:H6"/>
  </mergeCells>
  <pageMargins left="0.70866099999999987" right="0.70866099999999987" top="0.748031" bottom="0.748031" header="0.31496099999999999" footer="0.31496099999999999"/>
  <pageSetup paperSize="9" scale="63"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прил.11</vt:lpstr>
      <vt:lpstr>прил.11!Print_Titles</vt:lpstr>
      <vt:lpstr>прил.11!Область_печати</vt:lpstr>
    </vt:vector>
  </TitlesOfParts>
  <Company>MultiDVD Team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k_sv</dc:creator>
  <cp:lastModifiedBy>kuznetsova</cp:lastModifiedBy>
  <cp:revision>3</cp:revision>
  <cp:lastPrinted>2025-07-24T11:03:13Z</cp:lastPrinted>
  <dcterms:created xsi:type="dcterms:W3CDTF">2012-10-29T07:07:00Z</dcterms:created>
  <dcterms:modified xsi:type="dcterms:W3CDTF">2025-07-24T11:03:14Z</dcterms:modified>
  <cp:version>1048576</cp:version>
</cp:coreProperties>
</file>